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2-22 RAN5-90-e\e-inputs\5GS\WP\Sub-area WPs\Included in the overall WP\"/>
    </mc:Choice>
  </mc:AlternateContent>
  <xr:revisionPtr revIDLastSave="0" documentId="13_ncr:1_{118FAF12-0C87-472B-9C61-744BCA361952}" xr6:coauthVersionLast="45" xr6:coauthVersionMax="45" xr10:uidLastSave="{00000000-0000-0000-0000-000000000000}"/>
  <bookViews>
    <workbookView xWindow="-120" yWindow="-120" windowWidth="29040" windowHeight="17640" xr2:uid="{00000000-000D-0000-FFFF-FFFF00000000}"/>
  </bookViews>
  <sheets>
    <sheet name="TR 38.903 Tx_Rx" sheetId="1" r:id="rId1"/>
    <sheet name="TR 38.903 Demod" sheetId="8" r:id="rId2"/>
    <sheet name="TR 38.903 RRM" sheetId="9" r:id="rId3"/>
  </sheets>
  <externalReferences>
    <externalReference r:id="rId4"/>
  </externalReferences>
  <definedNames>
    <definedName name="_xlnm._FilterDatabase" localSheetId="1" hidden="1">'TR 38.903 Demod'!$A$23:$V$42</definedName>
    <definedName name="_xlnm._FilterDatabase" localSheetId="2" hidden="1">'TR 38.903 RRM'!$A$23:$V$46</definedName>
    <definedName name="_xlnm._FilterDatabase" localSheetId="0" hidden="1">'TR 38.903 Tx_Rx'!$A$23:$V$92</definedName>
    <definedName name="InputBWClassesRange">'[1]Create CA TCL'!$E$5,'[1]Create CA TCL'!$H$5,'[1]Create CA TCL'!$K$5,'[1]Create CA TCL'!$N$5,'[1]Create CA TCL'!$Q$5,'[1]Create CA TCL'!$E$8,'[1]Create CA TCL'!$H$8,'[1]Create CA TCL'!$K$8</definedName>
    <definedName name="ShowAllRange" localSheetId="1">[1]Data!#REF!</definedName>
    <definedName name="ShowAllRange" localSheetId="2">[1]Data!#REF!</definedName>
    <definedName name="ShowAllRange">[1]Data!#REF!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U10" i="9" l="1" a="1"/>
  <c r="U10" i="9" s="1"/>
  <c r="S10" i="9" a="1"/>
  <c r="S10" i="9" s="1"/>
  <c r="Q10" i="9" a="1"/>
  <c r="Q10" i="9" s="1"/>
  <c r="O10" i="9" a="1"/>
  <c r="O10" i="9"/>
  <c r="M10" i="9" a="1"/>
  <c r="M10" i="9" s="1"/>
  <c r="U10" i="1" a="1"/>
  <c r="U10" i="1" s="1"/>
  <c r="S10" i="1" a="1"/>
  <c r="S10" i="1" s="1"/>
  <c r="Q10" i="1" a="1"/>
  <c r="Q10" i="1" s="1"/>
  <c r="O10" i="1" a="1"/>
  <c r="O10" i="1"/>
  <c r="U10" i="8" a="1"/>
  <c r="U10" i="8" s="1"/>
  <c r="S10" i="8" a="1"/>
  <c r="S10" i="8" s="1"/>
  <c r="Q10" i="8" a="1"/>
  <c r="Q10" i="8" s="1"/>
  <c r="O10" i="8" a="1"/>
  <c r="O10" i="8"/>
  <c r="M10" i="8" a="1"/>
  <c r="M10" i="8" s="1"/>
  <c r="M10" i="1" a="1"/>
  <c r="M10" i="1" s="1"/>
  <c r="M22" i="9" a="1"/>
  <c r="M22" i="9" s="1"/>
  <c r="M21" i="9" a="1"/>
  <c r="M21" i="9" s="1"/>
  <c r="U20" i="9" a="1"/>
  <c r="U20" i="9" s="1"/>
  <c r="S20" i="9" a="1"/>
  <c r="S20" i="9" s="1"/>
  <c r="Q20" i="9" a="1"/>
  <c r="Q20" i="9"/>
  <c r="O20" i="9" a="1"/>
  <c r="O20" i="9" s="1"/>
  <c r="M20" i="9" a="1"/>
  <c r="M20" i="9" s="1"/>
  <c r="U22" i="8" a="1"/>
  <c r="U22" i="8" s="1"/>
  <c r="S22" i="8" a="1"/>
  <c r="S22" i="8" s="1"/>
  <c r="Q22" i="8" a="1"/>
  <c r="Q22" i="8" s="1"/>
  <c r="O22" i="8" a="1"/>
  <c r="O22" i="8" s="1"/>
  <c r="M22" i="8" a="1"/>
  <c r="M22" i="8" s="1"/>
  <c r="U21" i="8" a="1"/>
  <c r="U21" i="8" s="1"/>
  <c r="S21" i="8" a="1"/>
  <c r="S21" i="8" s="1"/>
  <c r="Q21" i="8" a="1"/>
  <c r="Q21" i="8" s="1"/>
  <c r="O21" i="8" a="1"/>
  <c r="O21" i="8" s="1"/>
  <c r="M21" i="8" a="1"/>
  <c r="M21" i="8" s="1"/>
  <c r="U20" i="8" a="1"/>
  <c r="U20" i="8" s="1"/>
  <c r="S20" i="8" a="1"/>
  <c r="S20" i="8" s="1"/>
  <c r="Q20" i="8" a="1"/>
  <c r="Q20" i="8" s="1"/>
  <c r="O20" i="8" a="1"/>
  <c r="O20" i="8" s="1"/>
  <c r="M20" i="8" a="1"/>
  <c r="M20" i="8" s="1"/>
  <c r="U22" i="1" a="1"/>
  <c r="U22" i="1" s="1"/>
  <c r="S22" i="1" a="1"/>
  <c r="S22" i="1" s="1"/>
  <c r="Q22" i="1" a="1"/>
  <c r="Q22" i="1" s="1"/>
  <c r="O22" i="1" a="1"/>
  <c r="O22" i="1"/>
  <c r="M22" i="1" a="1"/>
  <c r="M22" i="1" s="1"/>
  <c r="U21" i="1" a="1"/>
  <c r="U21" i="1" s="1"/>
  <c r="S21" i="1" a="1"/>
  <c r="S21" i="1" s="1"/>
  <c r="Q21" i="1" a="1"/>
  <c r="Q21" i="1"/>
  <c r="O21" i="1" a="1"/>
  <c r="O21" i="1" s="1"/>
  <c r="M21" i="1" a="1"/>
  <c r="M21" i="1" s="1"/>
  <c r="U20" i="1" a="1"/>
  <c r="U20" i="1" s="1"/>
  <c r="S20" i="1" a="1"/>
  <c r="S20" i="1" s="1"/>
  <c r="Q20" i="1" a="1"/>
  <c r="Q20" i="1"/>
  <c r="O20" i="1" a="1"/>
  <c r="O20" i="1" s="1"/>
  <c r="M20" i="1" a="1"/>
  <c r="M20" i="1"/>
  <c r="K34" i="8"/>
  <c r="K35" i="8"/>
  <c r="K36" i="8"/>
  <c r="K37" i="8"/>
  <c r="K33" i="9"/>
  <c r="K34" i="9"/>
  <c r="K35" i="9"/>
  <c r="K36" i="9"/>
  <c r="K37" i="9"/>
  <c r="K38" i="9"/>
  <c r="K39" i="9"/>
  <c r="K40" i="9"/>
  <c r="K41" i="9"/>
  <c r="K79" i="1"/>
  <c r="K44" i="1"/>
  <c r="U21" i="9" a="1"/>
  <c r="U21" i="9"/>
  <c r="S21" i="9" a="1"/>
  <c r="S21" i="9" s="1"/>
  <c r="Q21" i="9" a="1"/>
  <c r="Q21" i="9"/>
  <c r="O21" i="9" a="1"/>
  <c r="O21" i="9"/>
  <c r="U19" i="9"/>
  <c r="S19" i="9"/>
  <c r="Q19" i="9"/>
  <c r="O19" i="9"/>
  <c r="M19" i="9" a="1"/>
  <c r="M19" i="9" s="1"/>
  <c r="U22" i="9" a="1"/>
  <c r="U22" i="9" s="1"/>
  <c r="S22" i="9" a="1"/>
  <c r="S22" i="9"/>
  <c r="Q22" i="9" a="1"/>
  <c r="Q22" i="9" s="1"/>
  <c r="O22" i="9" a="1"/>
  <c r="O22" i="9" s="1"/>
  <c r="U19" i="8"/>
  <c r="S19" i="8"/>
  <c r="Q19" i="8"/>
  <c r="O19" i="8"/>
  <c r="M19" i="8" a="1"/>
  <c r="M19" i="8" s="1"/>
  <c r="U19" i="1"/>
  <c r="S19" i="1"/>
  <c r="Q19" i="1"/>
  <c r="O19" i="1"/>
  <c r="M19" i="1" a="1"/>
  <c r="M19" i="1" s="1"/>
  <c r="M18" i="8" a="1"/>
  <c r="M18" i="8"/>
  <c r="M16" i="8" a="1"/>
  <c r="M16" i="8"/>
  <c r="M17" i="8" a="1"/>
  <c r="M17" i="8"/>
  <c r="U18" i="9"/>
  <c r="S18" i="9"/>
  <c r="Q18" i="9"/>
  <c r="O18" i="9"/>
  <c r="M18" i="9"/>
  <c r="U18" i="8"/>
  <c r="S18" i="8"/>
  <c r="Q18" i="8"/>
  <c r="O18" i="8"/>
  <c r="U18" i="1"/>
  <c r="S18" i="1"/>
  <c r="Q18" i="1"/>
  <c r="O18" i="1"/>
  <c r="M18" i="1"/>
  <c r="K51" i="1"/>
  <c r="U17" i="9"/>
  <c r="S17" i="9"/>
  <c r="Q17" i="9"/>
  <c r="O17" i="9"/>
  <c r="M17" i="9"/>
  <c r="U16" i="9"/>
  <c r="S16" i="9"/>
  <c r="Q16" i="9"/>
  <c r="O16" i="9"/>
  <c r="M16" i="9"/>
  <c r="U17" i="8"/>
  <c r="S17" i="8"/>
  <c r="Q17" i="8"/>
  <c r="O17" i="8"/>
  <c r="U17" i="1"/>
  <c r="S17" i="1"/>
  <c r="Q17" i="1"/>
  <c r="O17" i="1"/>
  <c r="M17" i="1"/>
  <c r="U16" i="1"/>
  <c r="S16" i="1"/>
  <c r="Q16" i="1"/>
  <c r="O16" i="1"/>
  <c r="M16" i="1"/>
  <c r="K75" i="1"/>
  <c r="K74" i="1"/>
  <c r="K73" i="1"/>
  <c r="K72" i="1"/>
  <c r="U16" i="8"/>
  <c r="S16" i="8"/>
  <c r="Q16" i="8"/>
  <c r="O16" i="8"/>
  <c r="U15" i="9"/>
  <c r="S15" i="9"/>
  <c r="Q15" i="9"/>
  <c r="O15" i="9"/>
  <c r="U14" i="9"/>
  <c r="S14" i="9"/>
  <c r="Q14" i="9"/>
  <c r="O14" i="9"/>
  <c r="M15" i="9"/>
  <c r="M14" i="9"/>
  <c r="U13" i="9"/>
  <c r="S13" i="9"/>
  <c r="Q13" i="9"/>
  <c r="O13" i="9"/>
  <c r="M13" i="9"/>
  <c r="U12" i="9"/>
  <c r="S12" i="9"/>
  <c r="Q12" i="9"/>
  <c r="O12" i="9"/>
  <c r="M12" i="9"/>
  <c r="U15" i="8"/>
  <c r="S15" i="8"/>
  <c r="Q15" i="8"/>
  <c r="O15" i="8"/>
  <c r="U14" i="8"/>
  <c r="S14" i="8"/>
  <c r="Q14" i="8"/>
  <c r="O14" i="8"/>
  <c r="M15" i="8"/>
  <c r="M14" i="8"/>
  <c r="U15" i="1"/>
  <c r="S15" i="1"/>
  <c r="Q15" i="1"/>
  <c r="O15" i="1"/>
  <c r="U14" i="1"/>
  <c r="S14" i="1"/>
  <c r="Q14" i="1"/>
  <c r="O14" i="1"/>
  <c r="M15" i="1"/>
  <c r="M14" i="1"/>
  <c r="M8" i="1"/>
  <c r="K46" i="9"/>
  <c r="K43" i="9"/>
  <c r="K32" i="9"/>
  <c r="K31" i="9"/>
  <c r="K30" i="9"/>
  <c r="K29" i="9"/>
  <c r="K28" i="9"/>
  <c r="K27" i="9"/>
  <c r="K25" i="9"/>
  <c r="U11" i="9"/>
  <c r="S11" i="9"/>
  <c r="Q11" i="9"/>
  <c r="O11" i="9"/>
  <c r="M11" i="9"/>
  <c r="U8" i="9"/>
  <c r="S8" i="9"/>
  <c r="Q8" i="9"/>
  <c r="O8" i="9"/>
  <c r="M8" i="9"/>
  <c r="K42" i="8"/>
  <c r="K39" i="8"/>
  <c r="K33" i="8"/>
  <c r="K32" i="8"/>
  <c r="K31" i="8"/>
  <c r="K30" i="8"/>
  <c r="K29" i="8"/>
  <c r="K28" i="8"/>
  <c r="K27" i="8"/>
  <c r="K25" i="8"/>
  <c r="U13" i="8"/>
  <c r="S13" i="8"/>
  <c r="Q13" i="8"/>
  <c r="O13" i="8"/>
  <c r="M13" i="8"/>
  <c r="U12" i="8"/>
  <c r="S12" i="8"/>
  <c r="Q12" i="8"/>
  <c r="O12" i="8"/>
  <c r="M12" i="8"/>
  <c r="U11" i="8"/>
  <c r="S11" i="8"/>
  <c r="Q11" i="8"/>
  <c r="O11" i="8"/>
  <c r="M11" i="8"/>
  <c r="U8" i="8"/>
  <c r="S8" i="8"/>
  <c r="Q8" i="8"/>
  <c r="O8" i="8"/>
  <c r="M8" i="8"/>
  <c r="M13" i="1"/>
  <c r="U13" i="1"/>
  <c r="S13" i="1"/>
  <c r="Q13" i="1"/>
  <c r="O13" i="1"/>
  <c r="K84" i="1"/>
  <c r="K69" i="1"/>
  <c r="K66" i="1"/>
  <c r="K63" i="1"/>
  <c r="K60" i="1"/>
  <c r="K53" i="1"/>
  <c r="K49" i="1"/>
  <c r="K76" i="1"/>
  <c r="K40" i="1"/>
  <c r="K25" i="1"/>
  <c r="K43" i="1"/>
  <c r="K39" i="1"/>
  <c r="K52" i="1"/>
  <c r="U12" i="1"/>
  <c r="S12" i="1"/>
  <c r="Q12" i="1"/>
  <c r="O12" i="1"/>
  <c r="U11" i="1"/>
  <c r="S11" i="1"/>
  <c r="Q11" i="1"/>
  <c r="O11" i="1"/>
  <c r="M12" i="1"/>
  <c r="M11" i="1"/>
  <c r="K31" i="1"/>
  <c r="K87" i="1"/>
  <c r="K59" i="1"/>
  <c r="K58" i="1"/>
  <c r="K57" i="1"/>
  <c r="K56" i="1"/>
  <c r="K48" i="1"/>
  <c r="K47" i="1"/>
  <c r="K46" i="1"/>
  <c r="K45" i="1"/>
  <c r="K83" i="1"/>
  <c r="K82" i="1"/>
  <c r="K81" i="1"/>
  <c r="K80" i="1"/>
  <c r="K35" i="1"/>
  <c r="K86" i="1"/>
  <c r="K85" i="1"/>
  <c r="K71" i="1"/>
  <c r="K70" i="1"/>
  <c r="K68" i="1"/>
  <c r="K67" i="1"/>
  <c r="K65" i="1"/>
  <c r="K64" i="1"/>
  <c r="K62" i="1"/>
  <c r="K61" i="1"/>
  <c r="K55" i="1"/>
  <c r="K54" i="1"/>
  <c r="K50" i="1"/>
  <c r="K42" i="1"/>
  <c r="K78" i="1"/>
  <c r="K77" i="1"/>
  <c r="K38" i="1"/>
  <c r="K37" i="1"/>
  <c r="K41" i="1"/>
  <c r="K36" i="1"/>
  <c r="K34" i="1"/>
  <c r="K30" i="1"/>
  <c r="K29" i="1"/>
  <c r="K28" i="1"/>
  <c r="K32" i="1"/>
  <c r="K27" i="1"/>
  <c r="U8" i="1"/>
  <c r="S8" i="1"/>
  <c r="Q8" i="1"/>
  <c r="O8" i="1"/>
  <c r="K92" i="1"/>
  <c r="K8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0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0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1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2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J6" authorId="0" shapeId="0" xr:uid="{00000000-0006-0000-0200-000002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<sst xmlns="http://schemas.openxmlformats.org/spreadsheetml/2006/main" count="737" uniqueCount="309">
  <si>
    <t>WP Title:</t>
  </si>
  <si>
    <t>WP item applicability</t>
  </si>
  <si>
    <t>RAN-CN interface options dependency</t>
  </si>
  <si>
    <t>WP Scope:</t>
  </si>
  <si>
    <t>WP Resp:</t>
  </si>
  <si>
    <t>TS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</si>
  <si>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</si>
  <si>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</si>
  <si>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</si>
  <si>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</si>
  <si>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</si>
  <si>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</si>
  <si>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</si>
  <si>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</si>
  <si>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</si>
  <si>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</si>
  <si>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</si>
  <si>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&lt;Clause&gt;</t>
  </si>
  <si>
    <t>&lt;Title&gt;</t>
  </si>
  <si>
    <t>End of work plan items.  Note! Do not remove this row. Introduce new work plan rows/items above this row.</t>
  </si>
  <si>
    <t>&lt;WP item#, must be unique within the sub-area WP&gt;</t>
  </si>
  <si>
    <t>&lt;TS&gt;</t>
  </si>
  <si>
    <t>x.y.z</t>
  </si>
  <si>
    <t>&lt;Example of WP task applicable to RAN-CN interface option 3.&gt;</t>
  </si>
  <si>
    <t>Weight</t>
  </si>
  <si>
    <t>&lt;area#5&gt;</t>
  </si>
  <si>
    <t>5GC/NR</t>
  </si>
  <si>
    <t>5GC/LTE</t>
  </si>
  <si>
    <t>EPC/LTE</t>
  </si>
  <si>
    <t>5GC/NR 
master</t>
  </si>
  <si>
    <t>5GC / LTE 
master</t>
  </si>
  <si>
    <t>SA</t>
  </si>
  <si>
    <t>NSA</t>
  </si>
  <si>
    <t>Overall</t>
  </si>
  <si>
    <r>
      <rPr>
        <b/>
        <sz val="10"/>
        <color indexed="8"/>
        <rFont val="Calibri"/>
        <family val="2"/>
      </rPr>
      <t xml:space="preserve">Opt. 
</t>
    </r>
    <r>
      <rPr>
        <b/>
        <sz val="14"/>
        <color indexed="8"/>
        <rFont val="Calibri"/>
        <family val="2"/>
      </rPr>
      <t>7</t>
    </r>
  </si>
  <si>
    <r>
      <rPr>
        <b/>
        <sz val="10"/>
        <color indexed="8"/>
        <rFont val="Calibri"/>
        <family val="2"/>
      </rPr>
      <t xml:space="preserve">Opt. 
</t>
    </r>
    <r>
      <rPr>
        <b/>
        <sz val="14"/>
        <color indexed="8"/>
        <rFont val="Calibri"/>
        <family val="2"/>
      </rPr>
      <t>5</t>
    </r>
  </si>
  <si>
    <r>
      <rPr>
        <b/>
        <sz val="10"/>
        <color indexed="8"/>
        <rFont val="Calibri"/>
        <family val="2"/>
      </rPr>
      <t xml:space="preserve">Opt. 
</t>
    </r>
    <r>
      <rPr>
        <b/>
        <sz val="14"/>
        <color indexed="8"/>
        <rFont val="Calibri"/>
        <family val="2"/>
      </rPr>
      <t>2</t>
    </r>
  </si>
  <si>
    <r>
      <rPr>
        <b/>
        <sz val="10"/>
        <color indexed="8"/>
        <rFont val="Calibri"/>
        <family val="2"/>
      </rPr>
      <t xml:space="preserve">Opt.
</t>
    </r>
    <r>
      <rPr>
        <b/>
        <sz val="14"/>
        <color indexed="8"/>
        <rFont val="Calibri"/>
        <family val="2"/>
      </rPr>
      <t>3</t>
    </r>
  </si>
  <si>
    <r>
      <rPr>
        <b/>
        <sz val="10"/>
        <color indexed="8"/>
        <rFont val="Calibri"/>
        <family val="2"/>
      </rPr>
      <t xml:space="preserve">Opt. 
</t>
    </r>
    <r>
      <rPr>
        <b/>
        <sz val="14"/>
        <color indexed="8"/>
        <rFont val="Calibri"/>
        <family val="2"/>
      </rPr>
      <t>4</t>
    </r>
  </si>
  <si>
    <t>Phase 1</t>
  </si>
  <si>
    <t>Phase 2</t>
  </si>
  <si>
    <t>Phase number (1,2 etc) and completion (%) per option</t>
  </si>
  <si>
    <t xml:space="preserve">Set phase within option 2 (default is 1) --&gt; &gt;      </t>
  </si>
  <si>
    <t xml:space="preserve">Set phase within option 5 (default is 1) --&gt; &gt;      </t>
  </si>
  <si>
    <t xml:space="preserve">Set phase within option 3 (default is 1) --&gt; &gt;      </t>
  </si>
  <si>
    <t xml:space="preserve">Set phase within option 4 (default is 1) --&gt; &gt;      </t>
  </si>
  <si>
    <t xml:space="preserve">Set phase within option 7 (default is 1) --&gt; &gt;      </t>
  </si>
  <si>
    <t>Set completion for option 2 --&gt;     
(leave empty if not applicable)….</t>
  </si>
  <si>
    <t>Set completion for option 5 --&gt;     
(leave empty if not applicable)….</t>
  </si>
  <si>
    <t>Set completion for option 3 --&gt;     
(leave empty if not applicable)….</t>
  </si>
  <si>
    <t>Set completion for option 4 --&gt;     
(leave empty if not applicable)….</t>
  </si>
  <si>
    <t>Set completion for option 7 --&gt;     
(leave empty if not applicable)….</t>
  </si>
  <si>
    <r>
      <rPr>
        <b/>
        <sz val="11"/>
        <rFont val="Calibri"/>
        <family val="2"/>
      </rPr>
      <t>Template to be used when introducing new work plan rows/items:</t>
    </r>
    <r>
      <rPr>
        <sz val="11"/>
        <rFont val="Calibri"/>
        <family val="2"/>
      </rPr>
      <t xml:space="preserve">
1. Select the template row by putting the cursor on the template row number (leftmost column, before column A), right-click and select 'Copy'; 
    Or, select and copy an existing WP Item row.    
2. Select the row in the work plan section where you want to put the template row before. Note! must  be between the work plan start and end rows 
    (black colored rows). Right-click and select 'Insert copied Cells'. 
3. Fill in the work plan row details. 
    - Fill in 'TS', 'Clause', Title', 'Test purpose/Task','Company' (if already assigned) and 'Comments' (if any). 
    - The following cells are automatically filled in (do not remove the formula in column G): 
       'Target' (column G, set based on the WP item's assigned impacted options and phase per each option) and 'WP item compl.' (column K).
4. Assign a WP item ID number by double-click on the WP item number cell in column A (or add manually unique numbers per WP item).
5. Set impacted areas (starting from column M):
       - Assign WP item's impact for an option by setting the cell value for the work item row to '0%' for the option (columns N, P, R, T, V).
       - Assign WP item's RAN5 delivery phase within the option (1 or 2, set to 1 as default in the template row below) 
       - Remove assigment for an WP item and option by leaving the cell value as empty (remove the content, select the cell and preess &lt;Delete&gt;).
</t>
    </r>
    <r>
      <rPr>
        <b/>
        <sz val="11"/>
        <rFont val="Calibri"/>
        <family val="2"/>
      </rPr>
      <t>For WP items for protocol test cases please see seperate guideline for how to specify the test purposes using the TP tracking tool macros.</t>
    </r>
    <r>
      <rPr>
        <sz val="11"/>
        <rFont val="Calibri"/>
        <family val="2"/>
      </rPr>
      <t xml:space="preserve">
</t>
    </r>
  </si>
  <si>
    <t>TR 38.903 - NR Derivation of test tolerances for RRM and UE radio reception conformance tests</t>
  </si>
  <si>
    <t xml:space="preserve">This work plan section covers documentation of the test tolerances for RRM and UE radio reception conformance test cases. This also includes NR OTA Measurement Uncertainty (MU) and Test Tolerances (TT). Note!
Content related to specific test cases (this is handled as part of the work plan item for the test case in the TS 38.521-1, TS 38.521-2, TS 38.521-3 and TS 38.533 section of the work plan) 
</t>
  </si>
  <si>
    <t xml:space="preserve">Chunying Gu, Huawei
</t>
  </si>
  <si>
    <t>guchunying@huawei.com</t>
  </si>
  <si>
    <t>38.903</t>
  </si>
  <si>
    <t>WP item wight factor is set to reflect the relative weight--&gt;      
 between different typ of WP item tasks (Reference: a test case have the weight = 1)</t>
  </si>
  <si>
    <t>General Principles</t>
  </si>
  <si>
    <t>Determination of Test System Uncertainties</t>
  </si>
  <si>
    <t>References</t>
  </si>
  <si>
    <t>Definitions, symbols and abbreviations</t>
  </si>
  <si>
    <t>Determination of Test Tolerances</t>
  </si>
  <si>
    <t>Common chapters</t>
  </si>
  <si>
    <t>Annex B</t>
  </si>
  <si>
    <t>MU for RF Performance Test Cases</t>
  </si>
  <si>
    <t>Annex B.7</t>
    <phoneticPr fontId="7" type="noConversion"/>
  </si>
  <si>
    <t>Annex B.6</t>
    <phoneticPr fontId="7" type="noConversion"/>
  </si>
  <si>
    <t>Annex D</t>
    <phoneticPr fontId="7" type="noConversion"/>
  </si>
  <si>
    <t>UE maximum output power</t>
    <phoneticPr fontId="7" type="noConversion"/>
  </si>
  <si>
    <t>Annex B.1</t>
    <phoneticPr fontId="7" type="noConversion"/>
  </si>
  <si>
    <t>Annex B.2</t>
    <phoneticPr fontId="7" type="noConversion"/>
  </si>
  <si>
    <t>Measurement error contribution descriptions</t>
    <phoneticPr fontId="7" type="noConversion"/>
  </si>
  <si>
    <t>Uncertainty budget calculation principle</t>
    <phoneticPr fontId="7" type="noConversion"/>
  </si>
  <si>
    <t>Annex B.3</t>
    <phoneticPr fontId="7" type="noConversion"/>
  </si>
  <si>
    <t>Annex B.3.1</t>
    <phoneticPr fontId="7" type="noConversion"/>
  </si>
  <si>
    <t>Annex B.3.2</t>
    <phoneticPr fontId="7" type="noConversion"/>
  </si>
  <si>
    <t>Uncertainty budget format and assessment for DFF</t>
    <phoneticPr fontId="7" type="noConversion"/>
  </si>
  <si>
    <t>Uncertainty budget format and assessment for IFF</t>
    <phoneticPr fontId="7" type="noConversion"/>
  </si>
  <si>
    <t>Measurement error contribution descriptions for DFF</t>
    <phoneticPr fontId="7" type="noConversion"/>
  </si>
  <si>
    <t>Annex B.2.1</t>
    <phoneticPr fontId="7" type="noConversion"/>
  </si>
  <si>
    <t>Annex B.2.2</t>
    <phoneticPr fontId="7" type="noConversion"/>
  </si>
  <si>
    <t>Measurement error contribution descriptions for IFF</t>
    <phoneticPr fontId="7" type="noConversion"/>
  </si>
  <si>
    <t>Annex B.4</t>
    <phoneticPr fontId="7" type="noConversion"/>
  </si>
  <si>
    <t>Configured transmitted power</t>
    <phoneticPr fontId="7" type="noConversion"/>
  </si>
  <si>
    <t>UE maximum output power for modulation / channel bandwidth</t>
    <phoneticPr fontId="7" type="noConversion"/>
  </si>
  <si>
    <t>UE maximum output power with additional requirements</t>
    <phoneticPr fontId="7" type="noConversion"/>
  </si>
  <si>
    <t>Annex B.5</t>
    <phoneticPr fontId="7" type="noConversion"/>
  </si>
  <si>
    <t>Minimum output power</t>
    <phoneticPr fontId="7" type="noConversion"/>
  </si>
  <si>
    <t>Transmit OFF power</t>
    <phoneticPr fontId="7" type="noConversion"/>
  </si>
  <si>
    <t>Transmit ON/OFF time mask</t>
    <phoneticPr fontId="7" type="noConversion"/>
  </si>
  <si>
    <t>Frequency Error</t>
    <phoneticPr fontId="7" type="noConversion"/>
  </si>
  <si>
    <t>Error Vector Magnitude</t>
    <phoneticPr fontId="7" type="noConversion"/>
  </si>
  <si>
    <t>Annex B.8</t>
    <phoneticPr fontId="7" type="noConversion"/>
  </si>
  <si>
    <t>Annex B.9</t>
    <phoneticPr fontId="7" type="noConversion"/>
  </si>
  <si>
    <t>Annex B.10</t>
    <phoneticPr fontId="7" type="noConversion"/>
  </si>
  <si>
    <t>Annex B.11</t>
    <phoneticPr fontId="7" type="noConversion"/>
  </si>
  <si>
    <t>Annex B.12</t>
    <phoneticPr fontId="7" type="noConversion"/>
  </si>
  <si>
    <t>Carrier leakage</t>
    <phoneticPr fontId="7" type="noConversion"/>
  </si>
  <si>
    <t>Annex B.13</t>
  </si>
  <si>
    <t>Annex B.14</t>
  </si>
  <si>
    <t>Annex B.15</t>
  </si>
  <si>
    <t>Annex B.16</t>
  </si>
  <si>
    <t>In-band emissions</t>
    <phoneticPr fontId="7" type="noConversion"/>
  </si>
  <si>
    <t>EVM equalizer spectrum flatness</t>
    <phoneticPr fontId="7" type="noConversion"/>
  </si>
  <si>
    <t>Annex B.17</t>
  </si>
  <si>
    <t>Annex B.18</t>
  </si>
  <si>
    <t>Occupied bandwidth</t>
    <phoneticPr fontId="7" type="noConversion"/>
  </si>
  <si>
    <t>Adjacent Channel Leakage Ratio</t>
    <phoneticPr fontId="7" type="noConversion"/>
  </si>
  <si>
    <t>Spectrum emission mask</t>
    <phoneticPr fontId="7" type="noConversion"/>
  </si>
  <si>
    <t>Reference sensitivity power level</t>
    <phoneticPr fontId="7" type="noConversion"/>
  </si>
  <si>
    <t>Maximum input level</t>
    <phoneticPr fontId="7" type="noConversion"/>
  </si>
  <si>
    <t>Adjacent Channel Selectivity</t>
    <phoneticPr fontId="7" type="noConversion"/>
  </si>
  <si>
    <t>In-band blocking</t>
    <phoneticPr fontId="7" type="noConversion"/>
  </si>
  <si>
    <t>Annex B.22</t>
  </si>
  <si>
    <t>Annex B.23</t>
  </si>
  <si>
    <t>Annex B.25</t>
  </si>
  <si>
    <t>Out-of-band blocking</t>
    <phoneticPr fontId="7" type="noConversion"/>
  </si>
  <si>
    <t>Acceptable uncertainty of test system for test cases defined in TS 38.521-3 for radiative testing</t>
    <phoneticPr fontId="7" type="noConversion"/>
  </si>
  <si>
    <t>Annex E</t>
    <phoneticPr fontId="7" type="noConversion"/>
  </si>
  <si>
    <t>Annex B.8.1</t>
    <phoneticPr fontId="7" type="noConversion"/>
  </si>
  <si>
    <t>Annex B.8.2</t>
    <phoneticPr fontId="7" type="noConversion"/>
  </si>
  <si>
    <t>1st priority</t>
    <phoneticPr fontId="7" type="noConversion"/>
  </si>
  <si>
    <t>2nd priority</t>
    <phoneticPr fontId="7" type="noConversion"/>
  </si>
  <si>
    <t>Annex B.19</t>
    <phoneticPr fontId="7" type="noConversion"/>
  </si>
  <si>
    <t>Annex B.19.1</t>
    <phoneticPr fontId="7" type="noConversion"/>
  </si>
  <si>
    <t>Annex B.19.2</t>
    <phoneticPr fontId="7" type="noConversion"/>
  </si>
  <si>
    <t>Annex B.20</t>
    <phoneticPr fontId="7" type="noConversion"/>
  </si>
  <si>
    <t>Annex B.21</t>
    <phoneticPr fontId="7" type="noConversion"/>
  </si>
  <si>
    <t>R&amp;S, Anritsu, Keysight, MVG, PCTEST</t>
    <phoneticPr fontId="7" type="noConversion"/>
  </si>
  <si>
    <t>Huawei</t>
    <phoneticPr fontId="7" type="noConversion"/>
  </si>
  <si>
    <t>Annex B.10.1</t>
    <phoneticPr fontId="7" type="noConversion"/>
  </si>
  <si>
    <t>Annex B.10.2</t>
    <phoneticPr fontId="7" type="noConversion"/>
  </si>
  <si>
    <t>Annex B.15.1</t>
    <phoneticPr fontId="7" type="noConversion"/>
  </si>
  <si>
    <t>Annex B.15.2</t>
    <phoneticPr fontId="7" type="noConversion"/>
  </si>
  <si>
    <t>Annex B.16.1</t>
    <phoneticPr fontId="7" type="noConversion"/>
  </si>
  <si>
    <t>Annex B.16.2</t>
    <phoneticPr fontId="7" type="noConversion"/>
  </si>
  <si>
    <t>Annex B.17.1</t>
    <phoneticPr fontId="7" type="noConversion"/>
  </si>
  <si>
    <t>Annex B.17.2</t>
    <phoneticPr fontId="7" type="noConversion"/>
  </si>
  <si>
    <t>Annex B.18.1</t>
    <phoneticPr fontId="7" type="noConversion"/>
  </si>
  <si>
    <t>Annex B.18.2</t>
    <phoneticPr fontId="7" type="noConversion"/>
  </si>
  <si>
    <t>Annex B.25.1</t>
    <phoneticPr fontId="7" type="noConversion"/>
  </si>
  <si>
    <t>Annex B.25.2</t>
    <phoneticPr fontId="7" type="noConversion"/>
  </si>
  <si>
    <t>3rd priority</t>
    <phoneticPr fontId="7" type="noConversion"/>
  </si>
  <si>
    <t>Spurious emissions (TX)</t>
    <phoneticPr fontId="7" type="noConversion"/>
  </si>
  <si>
    <t>Spurious emissions (RX)</t>
    <phoneticPr fontId="7" type="noConversion"/>
  </si>
  <si>
    <t>Phase 3</t>
  </si>
  <si>
    <t>Bureau Veritas</t>
  </si>
  <si>
    <t>MU for RF FR2 Tx/Rx Test Cases</t>
  </si>
  <si>
    <t>Grouping of test cases defined in TS 38.521-4</t>
  </si>
  <si>
    <t>Grouping of test cases defined in TS 38.533</t>
  </si>
  <si>
    <t>Annex A</t>
  </si>
  <si>
    <t>Derivation documents for test tolarance</t>
  </si>
  <si>
    <t>Acceptable uncertainty of test system for test cases defined in TS 38.521-4 for radiative testing</t>
  </si>
  <si>
    <t>Acceptable uncertainty of test system for test cases defined in TS 38.533 for radiative testing</t>
  </si>
  <si>
    <t>MU for RRM Test Cases</t>
  </si>
  <si>
    <t>Huawei</t>
  </si>
  <si>
    <t>R5-182093</t>
  </si>
  <si>
    <t>R5-174706</t>
  </si>
  <si>
    <t>R&amp;S, Anritsu, Keysight, MVG, PCTEST</t>
  </si>
  <si>
    <t>Huawei,R&amp;S, Anritsu, Keysight, MVG, PCTEST</t>
  </si>
  <si>
    <t>MVG</t>
  </si>
  <si>
    <t>Annex C</t>
  </si>
  <si>
    <t>R5-182093
R5-182670</t>
  </si>
  <si>
    <t>Annex B.2.3</t>
    <phoneticPr fontId="7" type="noConversion"/>
  </si>
  <si>
    <t>Measurement error contribution descriptions for NFTF</t>
  </si>
  <si>
    <t>Annex B.3.3</t>
    <phoneticPr fontId="7" type="noConversion"/>
  </si>
  <si>
    <t>Uncertainty budget format and assessment for NFTF</t>
    <phoneticPr fontId="7" type="noConversion"/>
  </si>
  <si>
    <t>Annex D.1</t>
  </si>
  <si>
    <t>Uncertainty budget calculation principle</t>
  </si>
  <si>
    <t>Annex D.2</t>
  </si>
  <si>
    <t>Measurement error contribution descriptions</t>
  </si>
  <si>
    <t>Annex D.2.1</t>
  </si>
  <si>
    <t>Annex D.2.2</t>
  </si>
  <si>
    <t>Measurement error contribution descriptions for DNF</t>
  </si>
  <si>
    <t>Annex D.2.3</t>
  </si>
  <si>
    <t>Measurement error contribution descriptions for DFF</t>
  </si>
  <si>
    <t>Measurement error contribution descriptions for IFF</t>
  </si>
  <si>
    <t>Annex E.1</t>
  </si>
  <si>
    <t>Annex E.2</t>
  </si>
  <si>
    <t>Annex E.2.1</t>
  </si>
  <si>
    <t>Annex E.2.2</t>
  </si>
  <si>
    <t>Not yet identified test cases</t>
  </si>
  <si>
    <t>Acceptable uncertainty of test system for test cases defined in TS 38.521-2 for radiative testing</t>
  </si>
  <si>
    <t>FFS</t>
  </si>
  <si>
    <t>TT for RF test cases under EC condition</t>
  </si>
  <si>
    <t>Whether there is need to test under EC is FFS, thus the task force is estimated as lower than NC</t>
  </si>
  <si>
    <t>MU threshold</t>
  </si>
  <si>
    <t>R5-186903</t>
  </si>
  <si>
    <t>R5-187233</t>
  </si>
  <si>
    <t>Phase 4</t>
  </si>
  <si>
    <t>R5-187024</t>
  </si>
  <si>
    <t>R5-187025</t>
  </si>
  <si>
    <t>R5-187148</t>
  </si>
  <si>
    <r>
      <t xml:space="preserve">R5-185352
</t>
    </r>
    <r>
      <rPr>
        <sz val="10"/>
        <rFont val="Calibri"/>
        <family val="2"/>
      </rPr>
      <t>R5-186903
R5-187023</t>
    </r>
  </si>
  <si>
    <t>Phase 6</t>
  </si>
  <si>
    <t>Phase 5</t>
  </si>
  <si>
    <t xml:space="preserve"> </t>
  </si>
  <si>
    <t>MU factors are determined</t>
  </si>
  <si>
    <t>Condition of uncertainty assessment is in brackets</t>
  </si>
  <si>
    <r>
      <t xml:space="preserve">R5-185352
</t>
    </r>
    <r>
      <rPr>
        <sz val="10"/>
        <rFont val="Calibri"/>
        <family val="2"/>
      </rPr>
      <t>R5-188059
R5-187023
R5-191249</t>
    </r>
  </si>
  <si>
    <r>
      <t>R5-186903</t>
    </r>
    <r>
      <rPr>
        <sz val="10"/>
        <rFont val="Calibri"/>
        <family val="2"/>
      </rPr>
      <t xml:space="preserve">
R5-191249</t>
    </r>
  </si>
  <si>
    <r>
      <t xml:space="preserve">R5-184819
R5-184976
</t>
    </r>
    <r>
      <rPr>
        <sz val="10"/>
        <rFont val="Calibri"/>
        <family val="2"/>
      </rPr>
      <t>R5-186903
R5-187023
R5-191249</t>
    </r>
  </si>
  <si>
    <r>
      <t>R5-187233</t>
    </r>
    <r>
      <rPr>
        <sz val="10"/>
        <rFont val="Calibri"/>
        <family val="2"/>
      </rPr>
      <t xml:space="preserve">
R5-191249</t>
    </r>
  </si>
  <si>
    <t>WF on MU elements for study endorsed.</t>
  </si>
  <si>
    <t>5MT2</t>
  </si>
  <si>
    <t>Phase 7</t>
  </si>
  <si>
    <t>1st priority
EIRP and TRP are completed
Spherical Coverage is completed</t>
  </si>
  <si>
    <r>
      <t xml:space="preserve">MU factors are determined
</t>
    </r>
    <r>
      <rPr>
        <sz val="10"/>
        <rFont val="等线"/>
        <charset val="134"/>
      </rPr>
      <t>EIS spherical coverage is completed</t>
    </r>
  </si>
  <si>
    <t>Annex B.X</t>
  </si>
  <si>
    <t>Annex B.X.1</t>
  </si>
  <si>
    <t>Annex B.X.2</t>
  </si>
  <si>
    <t>Annex B.X.3</t>
  </si>
  <si>
    <t>Beam Correspondence</t>
  </si>
  <si>
    <t>TBD</t>
  </si>
  <si>
    <t>Phase 8</t>
  </si>
  <si>
    <t>Phase 9</t>
  </si>
  <si>
    <t>Phase 10</t>
  </si>
  <si>
    <t>ronald.borsato@att.com</t>
  </si>
  <si>
    <t>Content Unchanged for many meetings. Considered to be stable and complete.</t>
  </si>
  <si>
    <t>MU factors are determined
ACLR is completed</t>
  </si>
  <si>
    <t>MU factors are determined
SEM is completed</t>
  </si>
  <si>
    <t xml:space="preserve">R5-187025
R5-202195
</t>
  </si>
  <si>
    <t>R5-187025
R5-202195</t>
  </si>
  <si>
    <t>WF on MU elements for study endorsed.
Complete from a reference perspective but not fully complete due to incomplete MU elements in referenced annex.</t>
  </si>
  <si>
    <t>R5-204890</t>
  </si>
  <si>
    <t>3rd priority
PC3 MU completed.</t>
  </si>
  <si>
    <t>2nd priority
Spurious Emissions UE Co-Ex MU completed.
Additional Spurious Emissions MU added in brackets.</t>
  </si>
  <si>
    <r>
      <t xml:space="preserve">R5-182093
</t>
    </r>
    <r>
      <rPr>
        <sz val="10"/>
        <rFont val="等线"/>
        <charset val="134"/>
      </rPr>
      <t>R5-193430
R5-194123</t>
    </r>
  </si>
  <si>
    <r>
      <t xml:space="preserve">R5-184819
R5-184976
</t>
    </r>
    <r>
      <rPr>
        <sz val="10"/>
        <rFont val="Calibri"/>
        <family val="2"/>
      </rPr>
      <t>R5-186903
R5-191249
R5-193465
R5-195159</t>
    </r>
  </si>
  <si>
    <r>
      <t>R5-187233</t>
    </r>
    <r>
      <rPr>
        <sz val="10"/>
        <rFont val="Calibri"/>
        <family val="2"/>
      </rPr>
      <t xml:space="preserve">
R5-191249
R5-204849
R5-204850</t>
    </r>
  </si>
  <si>
    <r>
      <t xml:space="preserve">R5-187233
</t>
    </r>
    <r>
      <rPr>
        <sz val="10"/>
        <rFont val="等线"/>
        <charset val="134"/>
      </rPr>
      <t>R5-193465</t>
    </r>
    <r>
      <rPr>
        <sz val="10"/>
        <rFont val="Calibri"/>
        <family val="2"/>
      </rPr>
      <t xml:space="preserve">
R5-191249
R5-195159</t>
    </r>
  </si>
  <si>
    <r>
      <t xml:space="preserve">R5-187233
R5-187848
</t>
    </r>
    <r>
      <rPr>
        <sz val="10"/>
        <rFont val="Calibri"/>
        <family val="2"/>
      </rPr>
      <t>R5-204890</t>
    </r>
  </si>
  <si>
    <r>
      <t>R5-186903</t>
    </r>
    <r>
      <rPr>
        <sz val="10"/>
        <rFont val="Calibri"/>
        <family val="2"/>
      </rPr>
      <t xml:space="preserve">
R5-191249
R5-193465
R5-195159</t>
    </r>
  </si>
  <si>
    <t>Band 257 is completed. Other bands are complete from an FR2 MU perspective based on test requirement relaxation but test case may not be acceptable for certain operating bands due to relaxation.
EIRP MU confirmed based on test requirement relaxation.</t>
  </si>
  <si>
    <t>2nd priority
EIRP MU confirmed based on test requirement relaxation.</t>
  </si>
  <si>
    <t>R5-206838
R5-206785</t>
  </si>
  <si>
    <t>3rd priority
Based on WF in R5-206785 and OFF Power MU, this test case can be considered partially complete.</t>
  </si>
  <si>
    <t xml:space="preserve">Ron Borsato, AT&amp;T
</t>
  </si>
  <si>
    <t>Phase 11</t>
  </si>
  <si>
    <t>3rd priority
Completion of all MU elements with exception of add't impact of interferer ACLR which remains in brackets.</t>
  </si>
  <si>
    <t>3rd priority
Confirmed that IBB MU follows ACS MU.</t>
  </si>
  <si>
    <r>
      <t xml:space="preserve">R5-204888
</t>
    </r>
    <r>
      <rPr>
        <sz val="10"/>
        <color indexed="10"/>
        <rFont val="Calibri"/>
        <family val="2"/>
      </rPr>
      <t>R5-211930
R5-211932</t>
    </r>
  </si>
  <si>
    <r>
      <t xml:space="preserve">R5-204889
</t>
    </r>
    <r>
      <rPr>
        <sz val="10"/>
        <color indexed="10"/>
        <rFont val="Calibri"/>
        <family val="2"/>
      </rPr>
      <t>R5-211931
R5-211932</t>
    </r>
  </si>
  <si>
    <r>
      <t xml:space="preserve">R5-204891
</t>
    </r>
    <r>
      <rPr>
        <sz val="10"/>
        <rFont val="Calibri"/>
        <family val="2"/>
      </rPr>
      <t>R5-206825</t>
    </r>
    <r>
      <rPr>
        <sz val="10"/>
        <color indexed="10"/>
        <rFont val="Calibri"/>
        <family val="2"/>
      </rPr>
      <t xml:space="preserve">
R5-211175</t>
    </r>
  </si>
  <si>
    <t>3rd priority
Maintenance CR to 38.903 agreed to reflect agreement in R5-206825.</t>
  </si>
  <si>
    <r>
      <t>R5-187233</t>
    </r>
    <r>
      <rPr>
        <sz val="10"/>
        <rFont val="Calibri"/>
        <family val="2"/>
      </rPr>
      <t xml:space="preserve">
R5-191249
R5-204945
R5-206838</t>
    </r>
  </si>
  <si>
    <r>
      <t>R5-187233</t>
    </r>
    <r>
      <rPr>
        <sz val="10"/>
        <rFont val="Calibri"/>
        <family val="2"/>
      </rPr>
      <t xml:space="preserve">
R5-191249
R5-204891
R5-204945
R5-204947
R5-206838</t>
    </r>
  </si>
  <si>
    <r>
      <t xml:space="preserve">R5-182093
R5-182465
R5-182473
R5-183008
R5-183009
R5-184819
R5-184976
</t>
    </r>
    <r>
      <rPr>
        <sz val="10"/>
        <rFont val="Calibri"/>
        <family val="2"/>
      </rPr>
      <t>R5-188059
R5-188060
R5-187023
R5-187148
R5-191249
R5-204888</t>
    </r>
    <r>
      <rPr>
        <sz val="10"/>
        <rFont val="Calibri"/>
        <family val="2"/>
      </rPr>
      <t xml:space="preserve">
</t>
    </r>
    <r>
      <rPr>
        <sz val="10"/>
        <color indexed="10"/>
        <rFont val="Calibri"/>
        <family val="2"/>
      </rPr>
      <t>R5-211932</t>
    </r>
  </si>
  <si>
    <r>
      <t xml:space="preserve">R5-182093
R5-182465
R5-182473
R5-183008
R5-183009
R5-184819
R5-184976
</t>
    </r>
    <r>
      <rPr>
        <sz val="10"/>
        <rFont val="Calibri"/>
        <family val="2"/>
      </rPr>
      <t>R5-188059
R5-191249
R5-204888</t>
    </r>
    <r>
      <rPr>
        <sz val="10"/>
        <color indexed="10"/>
        <rFont val="Calibri"/>
        <family val="2"/>
      </rPr>
      <t xml:space="preserve">
R5-211932</t>
    </r>
  </si>
  <si>
    <t>Completion of additional terms for ACS and IBB.</t>
  </si>
  <si>
    <r>
      <t>R5-187233</t>
    </r>
    <r>
      <rPr>
        <sz val="10"/>
        <rFont val="Calibri"/>
        <family val="2"/>
      </rPr>
      <t xml:space="preserve">
R5-191249
R5-194027
R5-204890
R5-206837</t>
    </r>
    <r>
      <rPr>
        <sz val="10"/>
        <color indexed="10"/>
        <rFont val="Calibri"/>
        <family val="2"/>
      </rPr>
      <t xml:space="preserve">
R5-211934</t>
    </r>
  </si>
  <si>
    <t>General Spurious Emissions for Bands n257, n258, n260, and n261 are completed.</t>
  </si>
  <si>
    <t>Bands n257, n258, n260, and n261 are completed.</t>
  </si>
  <si>
    <r>
      <t>R5-187233</t>
    </r>
    <r>
      <rPr>
        <sz val="10"/>
        <rFont val="Calibri"/>
        <family val="2"/>
      </rPr>
      <t xml:space="preserve">
R5-191249
R5-194027</t>
    </r>
    <r>
      <rPr>
        <sz val="10"/>
        <color indexed="10"/>
        <rFont val="Calibri"/>
        <family val="2"/>
      </rPr>
      <t xml:space="preserve">
R5-211934</t>
    </r>
  </si>
  <si>
    <t>2nd priority
Occupied BW completed for single carrier case. Need clean up CR at the next meeting to align with 38.521-2 CR in R5-211923.</t>
  </si>
  <si>
    <t>Occupied BW completed for single carrier case. Need clean up CR at the next meeting to align with 38.521-2 CR in R5-211923.</t>
  </si>
  <si>
    <t>Content Unchanged for many meetings. Considered to be stable and complete. Any necessary updates can be addressed as part of maintenance.</t>
  </si>
  <si>
    <t>Reduced the weighting to account for reuse based on test case grouping.
Re-use has been confirmed to date on all -3 test cases.</t>
  </si>
  <si>
    <t>UE maximum output power with ETC</t>
  </si>
  <si>
    <t>R5-211935</t>
  </si>
  <si>
    <t>Reference sensitivity power level with ETC</t>
  </si>
  <si>
    <t>Whether there is need to test under EC is FFS, thus the task force is estimated as lower than NC
MOP and Ref Sens with ETC added.</t>
  </si>
  <si>
    <r>
      <t xml:space="preserve">R5-202769
</t>
    </r>
    <r>
      <rPr>
        <sz val="10"/>
        <rFont val="Calibri"/>
        <family val="2"/>
      </rPr>
      <t>R5-204083
R5-204946
R5-205704</t>
    </r>
  </si>
  <si>
    <r>
      <t xml:space="preserve">R5-202195
</t>
    </r>
    <r>
      <rPr>
        <sz val="10"/>
        <rFont val="Calibri"/>
        <family val="2"/>
      </rPr>
      <t>R5-204887
R5-206836</t>
    </r>
  </si>
  <si>
    <t>Annex E.3.1</t>
  </si>
  <si>
    <t>Uncertainty assessment for DL AWGN absolute power or wanted DL signal absolute power</t>
  </si>
  <si>
    <t>Uncertainty assessment for DL applied SNR</t>
  </si>
  <si>
    <t>Annex E.3.2</t>
  </si>
  <si>
    <t>Annex E.3.3</t>
  </si>
  <si>
    <t>Annex E.3.4</t>
  </si>
  <si>
    <t>Annex E.3.5</t>
  </si>
  <si>
    <t>Annex E.3.6</t>
  </si>
  <si>
    <t>Annex E.3.7</t>
  </si>
  <si>
    <t>Annex E.3.8</t>
  </si>
  <si>
    <t>Uncertainty assessment for DL Fading profile uncertainty</t>
  </si>
  <si>
    <t>Uncertainty assessment for DL AWGN and signal flatness</t>
  </si>
  <si>
    <t>Uncertainty assessment for UL absolute power measurement</t>
  </si>
  <si>
    <t>Uncertainty assessment for UL relative power measurement</t>
  </si>
  <si>
    <t>Uncertainty assessment for UL signal transmit timing relative to DL</t>
  </si>
  <si>
    <t>Uncertainty assessment for Relative transmit timing accuracy during UE timing adjustment</t>
  </si>
  <si>
    <t>R5-211644
R5-211933</t>
  </si>
  <si>
    <t>Annex E.3</t>
  </si>
  <si>
    <t>Uncertainty assessment for RRM MU quantities</t>
  </si>
  <si>
    <t>Need clean up CR to align with 38.533 CR in R5-210814</t>
  </si>
  <si>
    <t>Annex D.3</t>
  </si>
  <si>
    <t>Assessment of testable DL SNR range and accuracy</t>
  </si>
  <si>
    <t>Annex D.3.1</t>
  </si>
  <si>
    <t>Method and Parameters</t>
  </si>
  <si>
    <t>SNR range for SNRRP - SNRBB ≤ 1dB for DFF</t>
  </si>
  <si>
    <t>SNR range for SNRRP - SNRBB ≤ 1dB for IFF</t>
  </si>
  <si>
    <t>Annex D.3.2.2</t>
  </si>
  <si>
    <t>Annex D.3.2.1</t>
  </si>
  <si>
    <t xml:space="preserve">Baseband Combining Approach:
gNB MU confirmed.
AWGN and signal flatness MU, fading uncertainty, and MU due to finite test time confirmed.
Non-ideal isolation MU specified.
Overall system uncertainty for Type 1 confirmed.
</t>
  </si>
  <si>
    <t>Working assumption for maximum testable SNR confirmed.</t>
  </si>
  <si>
    <t>R5-211936</t>
  </si>
  <si>
    <t>Phase 12</t>
  </si>
  <si>
    <t>Overall #WP items:
Phase 1 #WP items:
Phase 2 #WP items:
Phase 3 #WP items:
Phase 4 #WP items:
Phase 5 #WP items:
Phase 6 #WP items:
Phase 7 #WP items:
Phase 8 #WP items:
Phase 9 #WP items:
Phase 10 #WP items:
Phase 11 #WP items:
Phase 12 #WP items:</t>
  </si>
  <si>
    <t xml:space="preserve">Opt 2: RAN5#87 (May-20)
</t>
  </si>
  <si>
    <t xml:space="preserve">Opt 2: RAN5#88 (Aug-20)
</t>
  </si>
  <si>
    <t xml:space="preserve">Opt 2: RAN5#90 (Feb-21)
</t>
  </si>
  <si>
    <t/>
  </si>
  <si>
    <t xml:space="preserve">Opt 2: RAN5#83 (May-19)
</t>
  </si>
  <si>
    <t xml:space="preserve">Opt 2: RAN5#85 (Nov-19)
</t>
  </si>
  <si>
    <t xml:space="preserve">Opt 2: RAN5#91 (May-21)
</t>
  </si>
  <si>
    <t xml:space="preserve">Opt 2: RAN5#89 (Nov-20)
</t>
  </si>
  <si>
    <t xml:space="preserve">Opt 2: RAN5#85 (Nov-19)
  MU: RAN5#85 (Nov-19)
  TT: RAN5#85 (Nov-19)
</t>
  </si>
  <si>
    <t>&lt;Autofilled&gt;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</si>
</sst>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4"/>
      <color indexed="8"/>
      <name val="Calibri"/>
      <family val="2"/>
    </font>
    <font>
      <b/>
      <sz val="11"/>
      <name val="Calibri"/>
      <family val="2"/>
    </font>
    <font>
      <sz val="11"/>
      <name val="Calibri"/>
      <family val="2"/>
    </font>
    <font>
      <sz val="9"/>
      <name val="等线"/>
      <charset val="134"/>
    </font>
    <font>
      <sz val="10"/>
      <name val="Calibri"/>
      <family val="2"/>
    </font>
    <font>
      <sz val="10"/>
      <name val="等线"/>
      <charset val="134"/>
    </font>
    <font>
      <sz val="9"/>
      <name val="等线"/>
      <charset val="134"/>
    </font>
    <font>
      <sz val="10"/>
      <color indexed="10"/>
      <name val="Calibri"/>
      <family val="2"/>
    </font>
    <font>
      <sz val="11"/>
      <color theme="1"/>
      <name val="Calibri"/>
      <family val="2"/>
      <scheme val="minor"/>
    </font>
    <font>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sz val="8"/>
      <color theme="1"/>
      <name val="Arial"/>
      <family val="2"/>
    </font>
    <font>
      <b/>
      <sz val="14"/>
      <color theme="1"/>
      <name val="Calibri"/>
      <family val="2"/>
      <scheme val="minor"/>
    </font>
    <font>
      <sz val="10"/>
      <color theme="1" tint="0.34998626667073579"/>
      <name val="Calibri"/>
      <family val="2"/>
      <scheme val="minor"/>
    </font>
    <font>
      <sz val="10"/>
      <color theme="1" tint="0.499984740745262"/>
      <name val="Calibri"/>
      <family val="2"/>
      <scheme val="minor"/>
    </font>
    <font>
      <sz val="10"/>
      <color rgb="FF00B050"/>
      <name val="Calibri"/>
      <family val="2"/>
      <scheme val="minor"/>
    </font>
    <font>
      <sz val="10"/>
      <color rgb="FFFF0000"/>
      <name val="Calibri"/>
      <family val="2"/>
      <scheme val="minor"/>
    </font>
    <font>
      <sz val="8"/>
      <color rgb="FFFF0000"/>
      <name val="Calibri"/>
      <family val="2"/>
      <scheme val="minor"/>
    </font>
    <font>
      <sz val="11"/>
      <name val="Calibri"/>
      <family val="2"/>
      <scheme val="minor"/>
    </font>
    <font>
      <sz val="10"/>
      <name val="Calibri"/>
      <family val="2"/>
      <scheme val="minor"/>
    </font>
    <font>
      <b/>
      <sz val="10"/>
      <color theme="1"/>
      <name val="Calibri"/>
      <family val="2"/>
      <scheme val="minor"/>
    </font>
    <font>
      <b/>
      <sz val="16"/>
      <color theme="1"/>
      <name val="Calibri"/>
      <family val="2"/>
      <scheme val="minor"/>
    </font>
  </fonts>
  <fills count="15">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medium">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4" fillId="0" borderId="0" applyNumberFormat="0" applyFill="0" applyBorder="0" applyAlignment="0" applyProtection="0"/>
    <xf numFmtId="0" fontId="12" fillId="0" borderId="0"/>
    <xf numFmtId="0" fontId="12" fillId="0" borderId="0"/>
  </cellStyleXfs>
  <cellXfs count="152">
    <xf numFmtId="0" fontId="0" fillId="0" borderId="0" xfId="0"/>
    <xf numFmtId="0" fontId="0" fillId="3" borderId="2" xfId="0" applyFont="1" applyFill="1" applyBorder="1" applyAlignment="1">
      <alignment horizontal="left" vertical="top"/>
    </xf>
    <xf numFmtId="0" fontId="16" fillId="3" borderId="2" xfId="0" applyFont="1" applyFill="1" applyBorder="1" applyAlignment="1">
      <alignment horizontal="left" vertical="top"/>
    </xf>
    <xf numFmtId="0" fontId="0" fillId="0" borderId="0" xfId="0" applyFont="1" applyAlignment="1">
      <alignment horizontal="left" vertical="top"/>
    </xf>
    <xf numFmtId="0" fontId="0" fillId="4" borderId="1" xfId="0" applyFont="1" applyFill="1" applyBorder="1" applyAlignment="1">
      <alignment horizontal="right" vertical="top"/>
    </xf>
    <xf numFmtId="0" fontId="17" fillId="4" borderId="1" xfId="0" applyFont="1" applyFill="1" applyBorder="1" applyAlignment="1">
      <alignment horizontal="right" vertical="top"/>
    </xf>
    <xf numFmtId="0" fontId="17" fillId="5" borderId="0" xfId="0" applyFont="1" applyFill="1" applyBorder="1" applyAlignment="1">
      <alignment horizontal="left" vertical="top"/>
    </xf>
    <xf numFmtId="0" fontId="15" fillId="4" borderId="1" xfId="0" applyFont="1" applyFill="1" applyBorder="1" applyAlignment="1">
      <alignment horizontal="center" vertical="top" wrapText="1"/>
    </xf>
    <xf numFmtId="0" fontId="15" fillId="4" borderId="3" xfId="0" applyFont="1" applyFill="1" applyBorder="1" applyAlignment="1">
      <alignment horizontal="center" vertical="top"/>
    </xf>
    <xf numFmtId="0" fontId="15" fillId="4" borderId="1" xfId="0" applyFont="1" applyFill="1" applyBorder="1" applyAlignment="1">
      <alignment horizontal="center" vertical="top"/>
    </xf>
    <xf numFmtId="0" fontId="15" fillId="4" borderId="4" xfId="0" applyFont="1" applyFill="1" applyBorder="1" applyAlignment="1">
      <alignment horizontal="center" vertical="top" wrapText="1"/>
    </xf>
    <xf numFmtId="0" fontId="0" fillId="3" borderId="1" xfId="0" applyFont="1" applyFill="1" applyBorder="1" applyAlignment="1">
      <alignment horizontal="left" vertical="top"/>
    </xf>
    <xf numFmtId="0" fontId="13" fillId="3" borderId="5" xfId="0" applyFont="1" applyFill="1" applyBorder="1" applyAlignment="1">
      <alignment horizontal="left" vertical="top"/>
    </xf>
    <xf numFmtId="0" fontId="13" fillId="3" borderId="2" xfId="0" applyFont="1" applyFill="1" applyBorder="1" applyAlignment="1">
      <alignment horizontal="left" vertical="top"/>
    </xf>
    <xf numFmtId="0" fontId="18" fillId="4" borderId="0" xfId="0" applyFont="1" applyFill="1" applyBorder="1" applyAlignment="1">
      <alignment horizontal="left" vertical="top"/>
    </xf>
    <xf numFmtId="0" fontId="19" fillId="3" borderId="2" xfId="0" applyFont="1" applyFill="1" applyBorder="1" applyAlignment="1">
      <alignment horizontal="left" vertical="top"/>
    </xf>
    <xf numFmtId="0" fontId="0" fillId="0" borderId="1" xfId="0" applyFont="1" applyBorder="1" applyAlignment="1">
      <alignment horizontal="left" vertical="top"/>
    </xf>
    <xf numFmtId="0" fontId="21" fillId="3" borderId="2" xfId="0" applyFont="1" applyFill="1" applyBorder="1" applyAlignment="1">
      <alignment horizontal="left" vertical="top"/>
    </xf>
    <xf numFmtId="0" fontId="13" fillId="3" borderId="3" xfId="0" applyFont="1" applyFill="1" applyBorder="1" applyAlignment="1">
      <alignment horizontal="left" vertical="top"/>
    </xf>
    <xf numFmtId="0" fontId="21" fillId="3" borderId="5" xfId="0" applyFont="1" applyFill="1" applyBorder="1" applyAlignment="1">
      <alignment horizontal="left" vertical="top"/>
    </xf>
    <xf numFmtId="0" fontId="22" fillId="7" borderId="4" xfId="0" applyFont="1" applyFill="1" applyBorder="1" applyAlignment="1">
      <alignment horizontal="left" vertical="top"/>
    </xf>
    <xf numFmtId="0" fontId="22" fillId="7" borderId="6" xfId="0" applyFont="1" applyFill="1" applyBorder="1" applyAlignment="1">
      <alignment horizontal="left" vertical="top"/>
    </xf>
    <xf numFmtId="0" fontId="22" fillId="7" borderId="2" xfId="0" applyFont="1" applyFill="1" applyBorder="1"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center" vertical="top"/>
    </xf>
    <xf numFmtId="0" fontId="16" fillId="0" borderId="3" xfId="0" applyFont="1" applyBorder="1" applyAlignment="1">
      <alignment horizontal="left" vertical="top" wrapText="1"/>
    </xf>
    <xf numFmtId="0" fontId="16" fillId="0" borderId="3" xfId="0" applyFont="1" applyBorder="1" applyAlignment="1">
      <alignment horizontal="left" vertical="top"/>
    </xf>
    <xf numFmtId="0" fontId="23" fillId="8" borderId="3" xfId="0" applyFont="1" applyFill="1" applyBorder="1" applyAlignment="1">
      <alignment horizontal="left" vertical="top" wrapText="1"/>
    </xf>
    <xf numFmtId="9" fontId="24" fillId="2" borderId="3" xfId="0" applyNumberFormat="1" applyFont="1" applyFill="1" applyBorder="1" applyAlignment="1">
      <alignment horizontal="center" vertical="top"/>
    </xf>
    <xf numFmtId="0" fontId="0" fillId="3" borderId="3" xfId="0" applyFont="1" applyFill="1" applyBorder="1" applyAlignment="1">
      <alignment horizontal="left" vertical="top"/>
    </xf>
    <xf numFmtId="9" fontId="25" fillId="2" borderId="3" xfId="0" applyNumberFormat="1" applyFont="1" applyFill="1" applyBorder="1" applyAlignment="1">
      <alignment horizontal="center" vertical="top"/>
    </xf>
    <xf numFmtId="0" fontId="21" fillId="3" borderId="3" xfId="0" applyFont="1" applyFill="1" applyBorder="1" applyAlignment="1">
      <alignment horizontal="left" vertical="top"/>
    </xf>
    <xf numFmtId="0" fontId="16" fillId="0" borderId="1" xfId="0" applyFont="1" applyBorder="1" applyAlignment="1">
      <alignment horizontal="left" vertical="top" wrapText="1"/>
    </xf>
    <xf numFmtId="0" fontId="13" fillId="3" borderId="1" xfId="0" applyFont="1" applyFill="1" applyBorder="1" applyAlignment="1">
      <alignment horizontal="left" vertical="top"/>
    </xf>
    <xf numFmtId="0" fontId="20" fillId="3" borderId="2" xfId="0" applyFont="1" applyFill="1" applyBorder="1" applyAlignment="1">
      <alignment horizontal="left" vertical="top"/>
    </xf>
    <xf numFmtId="0" fontId="0" fillId="9" borderId="1" xfId="0" applyFont="1" applyFill="1" applyBorder="1" applyAlignment="1">
      <alignment horizontal="left" vertical="top"/>
    </xf>
    <xf numFmtId="0" fontId="13" fillId="9" borderId="0" xfId="0" applyFont="1" applyFill="1" applyBorder="1" applyAlignment="1">
      <alignment horizontal="left" vertical="top"/>
    </xf>
    <xf numFmtId="0" fontId="21" fillId="9" borderId="0" xfId="0" applyFont="1" applyFill="1" applyBorder="1" applyAlignment="1">
      <alignment horizontal="left" vertical="top"/>
    </xf>
    <xf numFmtId="0" fontId="0" fillId="0" borderId="1" xfId="0" applyFont="1" applyBorder="1" applyAlignment="1">
      <alignment horizontal="left" vertical="top" wrapText="1"/>
    </xf>
    <xf numFmtId="0" fontId="21" fillId="0" borderId="1" xfId="0" applyFont="1" applyBorder="1" applyAlignment="1">
      <alignment horizontal="left" vertical="top" wrapText="1"/>
    </xf>
    <xf numFmtId="0" fontId="23" fillId="8" borderId="1" xfId="0" applyFont="1" applyFill="1" applyBorder="1" applyAlignment="1">
      <alignment horizontal="left" vertical="top" wrapText="1"/>
    </xf>
    <xf numFmtId="0" fontId="21" fillId="3" borderId="1" xfId="0" applyFont="1" applyFill="1" applyBorder="1" applyAlignment="1">
      <alignment horizontal="left" vertical="top"/>
    </xf>
    <xf numFmtId="0" fontId="0" fillId="3" borderId="6" xfId="0" applyFont="1" applyFill="1" applyBorder="1" applyAlignment="1">
      <alignment horizontal="left" vertical="top"/>
    </xf>
    <xf numFmtId="0" fontId="0" fillId="0" borderId="0" xfId="0" applyFont="1" applyAlignment="1">
      <alignment horizontal="left" vertical="top"/>
    </xf>
    <xf numFmtId="0" fontId="17" fillId="5" borderId="0" xfId="0" applyFont="1" applyFill="1" applyBorder="1" applyAlignment="1">
      <alignment horizontal="left" vertical="top"/>
    </xf>
    <xf numFmtId="0" fontId="15" fillId="4" borderId="10" xfId="0" applyFont="1" applyFill="1" applyBorder="1" applyAlignment="1">
      <alignment horizontal="center" vertical="top" wrapText="1"/>
    </xf>
    <xf numFmtId="0" fontId="0" fillId="3" borderId="11" xfId="0" applyFill="1" applyBorder="1" applyAlignment="1">
      <alignment horizontal="left" vertical="top"/>
    </xf>
    <xf numFmtId="0" fontId="15" fillId="4" borderId="12" xfId="0" applyFont="1" applyFill="1" applyBorder="1" applyAlignment="1">
      <alignment horizontal="center" vertical="top" wrapText="1"/>
    </xf>
    <xf numFmtId="0" fontId="0" fillId="3" borderId="2" xfId="0" applyFill="1" applyBorder="1" applyAlignment="1">
      <alignment horizontal="left" vertical="top"/>
    </xf>
    <xf numFmtId="0" fontId="13" fillId="3" borderId="13" xfId="0" applyFont="1" applyFill="1" applyBorder="1" applyAlignment="1">
      <alignment horizontal="left" vertical="top"/>
    </xf>
    <xf numFmtId="0" fontId="20" fillId="3" borderId="13" xfId="0" applyFont="1" applyFill="1" applyBorder="1" applyAlignment="1">
      <alignment horizontal="left" vertical="top"/>
    </xf>
    <xf numFmtId="0" fontId="21" fillId="3" borderId="13" xfId="0" applyFont="1" applyFill="1" applyBorder="1" applyAlignment="1">
      <alignment horizontal="left" vertical="top"/>
    </xf>
    <xf numFmtId="0" fontId="0" fillId="3" borderId="14" xfId="0" applyFont="1" applyFill="1" applyBorder="1" applyAlignment="1">
      <alignment horizontal="left" vertical="top"/>
    </xf>
    <xf numFmtId="0" fontId="0" fillId="3" borderId="0" xfId="0" applyFont="1" applyFill="1" applyBorder="1" applyAlignment="1">
      <alignment horizontal="left" vertical="top"/>
    </xf>
    <xf numFmtId="0" fontId="0" fillId="3" borderId="7" xfId="0" applyFont="1" applyFill="1" applyBorder="1" applyAlignment="1">
      <alignment horizontal="left" vertical="top"/>
    </xf>
    <xf numFmtId="0" fontId="0" fillId="4" borderId="0" xfId="0" applyFont="1" applyFill="1" applyBorder="1" applyAlignment="1">
      <alignment horizontal="right" vertical="top"/>
    </xf>
    <xf numFmtId="0" fontId="0" fillId="3" borderId="15" xfId="0" applyFont="1" applyFill="1" applyBorder="1" applyAlignment="1">
      <alignment horizontal="left" vertical="top"/>
    </xf>
    <xf numFmtId="0" fontId="0" fillId="6" borderId="0" xfId="0" applyFont="1" applyFill="1" applyBorder="1" applyAlignment="1">
      <alignment horizontal="left" vertical="top"/>
    </xf>
    <xf numFmtId="0" fontId="0" fillId="3" borderId="16" xfId="0" applyFont="1" applyFill="1" applyBorder="1" applyAlignment="1">
      <alignment horizontal="left" vertical="top"/>
    </xf>
    <xf numFmtId="1" fontId="25" fillId="2" borderId="3" xfId="0" applyNumberFormat="1" applyFont="1" applyFill="1" applyBorder="1" applyAlignment="1">
      <alignment horizontal="center" vertical="top"/>
    </xf>
    <xf numFmtId="0" fontId="0" fillId="4" borderId="0" xfId="0" applyFont="1" applyFill="1" applyBorder="1" applyAlignment="1">
      <alignment horizontal="right" vertical="top" wrapText="1"/>
    </xf>
    <xf numFmtId="0" fontId="0" fillId="4" borderId="0" xfId="0" applyFont="1" applyFill="1" applyBorder="1" applyAlignment="1">
      <alignment horizontal="right" vertical="center"/>
    </xf>
    <xf numFmtId="0" fontId="26" fillId="4" borderId="0" xfId="0" applyFont="1" applyFill="1" applyBorder="1" applyAlignment="1">
      <alignment horizontal="right" vertical="center"/>
    </xf>
    <xf numFmtId="0" fontId="23" fillId="9" borderId="1" xfId="0" applyFont="1" applyFill="1" applyBorder="1" applyAlignment="1">
      <alignment horizontal="center" vertical="top" textRotation="90"/>
    </xf>
    <xf numFmtId="0" fontId="23" fillId="9" borderId="1" xfId="0" applyFont="1" applyFill="1" applyBorder="1" applyAlignment="1">
      <alignment horizontal="center" vertical="top" textRotation="90" wrapText="1"/>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0" fontId="16" fillId="0" borderId="3" xfId="0" applyFont="1" applyFill="1" applyBorder="1" applyAlignment="1">
      <alignment horizontal="left" vertical="top" wrapText="1"/>
    </xf>
    <xf numFmtId="0" fontId="16" fillId="0" borderId="3" xfId="0" applyFont="1" applyFill="1" applyBorder="1" applyAlignment="1">
      <alignment horizontal="left" vertical="top"/>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0" fontId="16" fillId="10" borderId="3" xfId="0" applyFont="1" applyFill="1" applyBorder="1" applyAlignment="1">
      <alignment horizontal="left" vertical="top" wrapText="1"/>
    </xf>
    <xf numFmtId="0" fontId="27" fillId="0" borderId="3" xfId="0" applyFont="1" applyFill="1" applyBorder="1" applyAlignment="1">
      <alignment horizontal="left" vertical="top" wrapText="1"/>
    </xf>
    <xf numFmtId="0" fontId="28" fillId="0" borderId="3" xfId="0" applyFont="1" applyFill="1" applyBorder="1" applyAlignment="1">
      <alignment horizontal="left" vertical="top" wrapText="1"/>
    </xf>
    <xf numFmtId="0" fontId="16" fillId="0" borderId="3" xfId="0" applyFont="1" applyBorder="1" applyAlignment="1">
      <alignment horizontal="left" vertical="top" wrapText="1"/>
    </xf>
    <xf numFmtId="0" fontId="0" fillId="0" borderId="1" xfId="0" applyFont="1" applyBorder="1" applyAlignment="1">
      <alignment horizontal="center" vertical="top"/>
    </xf>
    <xf numFmtId="0" fontId="28" fillId="9" borderId="3" xfId="0" applyFont="1" applyFill="1" applyBorder="1" applyAlignment="1">
      <alignment horizontal="left" vertical="top" wrapText="1"/>
    </xf>
    <xf numFmtId="0" fontId="28" fillId="11" borderId="3" xfId="0" applyFont="1" applyFill="1" applyBorder="1" applyAlignment="1">
      <alignment horizontal="left" vertical="top" wrapText="1"/>
    </xf>
    <xf numFmtId="0" fontId="16" fillId="0" borderId="3" xfId="0" applyFont="1" applyFill="1" applyBorder="1" applyAlignment="1">
      <alignment horizontal="left" vertical="top" wrapText="1"/>
    </xf>
    <xf numFmtId="0" fontId="0" fillId="0" borderId="1" xfId="0" applyFont="1" applyBorder="1" applyAlignment="1">
      <alignment horizontal="left" vertical="top"/>
    </xf>
    <xf numFmtId="0" fontId="22" fillId="7" borderId="6" xfId="0" applyFont="1" applyFill="1" applyBorder="1" applyAlignment="1">
      <alignment horizontal="left" vertical="top" wrapText="1"/>
    </xf>
    <xf numFmtId="1" fontId="25" fillId="2" borderId="3" xfId="0" applyNumberFormat="1" applyFont="1" applyFill="1" applyBorder="1" applyAlignment="1">
      <alignment horizontal="center" vertical="top" wrapText="1"/>
    </xf>
    <xf numFmtId="0" fontId="20" fillId="3" borderId="2" xfId="0" applyFont="1" applyFill="1" applyBorder="1" applyAlignment="1">
      <alignment horizontal="left" vertical="top" wrapText="1"/>
    </xf>
    <xf numFmtId="0" fontId="21" fillId="3" borderId="2" xfId="0" applyFont="1" applyFill="1" applyBorder="1" applyAlignment="1">
      <alignment horizontal="left" vertical="top" wrapText="1"/>
    </xf>
    <xf numFmtId="1" fontId="25" fillId="2" borderId="3" xfId="0" applyNumberFormat="1" applyFont="1" applyFill="1" applyBorder="1" applyAlignment="1">
      <alignment horizontal="left" vertical="top" wrapText="1"/>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0" fontId="29" fillId="0" borderId="3" xfId="0" applyFont="1" applyBorder="1" applyAlignment="1">
      <alignment horizontal="left" vertical="top" wrapText="1"/>
    </xf>
    <xf numFmtId="0" fontId="29" fillId="0" borderId="3" xfId="0" applyFont="1" applyBorder="1" applyAlignment="1">
      <alignment horizontal="left" vertical="top"/>
    </xf>
    <xf numFmtId="0" fontId="30" fillId="0" borderId="3" xfId="0" applyFont="1" applyBorder="1" applyAlignment="1">
      <alignment horizontal="left" vertical="top" wrapText="1"/>
    </xf>
    <xf numFmtId="0" fontId="30" fillId="0" borderId="3" xfId="0" applyFont="1" applyBorder="1" applyAlignment="1">
      <alignment horizontal="left" vertical="top"/>
    </xf>
    <xf numFmtId="0" fontId="30" fillId="0" borderId="1" xfId="0" applyFont="1" applyBorder="1" applyAlignment="1">
      <alignment horizontal="left" vertical="top" wrapText="1"/>
    </xf>
    <xf numFmtId="0" fontId="31" fillId="8" borderId="3" xfId="0" applyFont="1" applyFill="1" applyBorder="1" applyAlignment="1">
      <alignment horizontal="left" vertical="top" wrapText="1"/>
    </xf>
    <xf numFmtId="0" fontId="32" fillId="0" borderId="1" xfId="0" applyFont="1" applyBorder="1" applyAlignment="1">
      <alignment horizontal="center" vertical="top"/>
    </xf>
    <xf numFmtId="0" fontId="33" fillId="0" borderId="3" xfId="0" applyFont="1" applyBorder="1" applyAlignment="1">
      <alignment horizontal="left" vertical="top" wrapText="1"/>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0" fontId="16" fillId="0" borderId="3" xfId="0" quotePrefix="1" applyFont="1" applyBorder="1" applyAlignment="1">
      <alignment horizontal="left" vertical="top" wrapText="1"/>
    </xf>
    <xf numFmtId="9" fontId="25" fillId="2" borderId="3" xfId="0" applyNumberFormat="1" applyFont="1" applyFill="1" applyBorder="1" applyAlignment="1">
      <alignment horizontal="center" vertical="top"/>
    </xf>
    <xf numFmtId="9" fontId="25" fillId="2" borderId="3" xfId="0" applyNumberFormat="1" applyFont="1" applyFill="1" applyBorder="1" applyAlignment="1">
      <alignment horizontal="center" vertical="top"/>
    </xf>
    <xf numFmtId="9" fontId="25" fillId="2" borderId="4" xfId="0" applyNumberFormat="1" applyFont="1" applyFill="1" applyBorder="1" applyAlignment="1">
      <alignment horizontal="center" vertical="top"/>
    </xf>
    <xf numFmtId="9" fontId="25" fillId="2" borderId="2" xfId="0" applyNumberFormat="1" applyFont="1" applyFill="1" applyBorder="1" applyAlignment="1">
      <alignment horizontal="center" vertical="top"/>
    </xf>
    <xf numFmtId="0" fontId="34" fillId="12" borderId="19" xfId="0" applyFont="1" applyFill="1" applyBorder="1" applyAlignment="1">
      <alignment horizontal="center" vertical="center" wrapText="1"/>
    </xf>
    <xf numFmtId="0" fontId="34" fillId="12" borderId="20" xfId="0" applyFont="1" applyFill="1" applyBorder="1" applyAlignment="1">
      <alignment horizontal="center" vertical="center" wrapText="1"/>
    </xf>
    <xf numFmtId="0" fontId="34" fillId="12" borderId="11" xfId="0" applyFont="1" applyFill="1" applyBorder="1" applyAlignment="1">
      <alignment horizontal="center" vertical="center" wrapText="1"/>
    </xf>
    <xf numFmtId="0" fontId="32" fillId="9" borderId="8" xfId="0" applyFont="1" applyFill="1" applyBorder="1" applyAlignment="1">
      <alignment horizontal="left" vertical="top" wrapText="1"/>
    </xf>
    <xf numFmtId="0" fontId="32" fillId="9" borderId="15" xfId="0" applyFont="1" applyFill="1" applyBorder="1" applyAlignment="1">
      <alignment horizontal="left" vertical="top" wrapText="1"/>
    </xf>
    <xf numFmtId="0" fontId="32" fillId="9" borderId="15" xfId="0" applyFont="1" applyFill="1" applyBorder="1" applyAlignment="1">
      <alignment horizontal="left" vertical="top"/>
    </xf>
    <xf numFmtId="9" fontId="26" fillId="2" borderId="18" xfId="0" applyNumberFormat="1" applyFont="1" applyFill="1" applyBorder="1" applyAlignment="1">
      <alignment horizontal="center" vertical="top"/>
    </xf>
    <xf numFmtId="0" fontId="21" fillId="4" borderId="0" xfId="0" applyFont="1" applyFill="1" applyBorder="1" applyAlignment="1">
      <alignment horizontal="right" vertical="top" wrapText="1"/>
    </xf>
    <xf numFmtId="0" fontId="21" fillId="8" borderId="4" xfId="0" applyFont="1" applyFill="1" applyBorder="1" applyAlignment="1">
      <alignment horizontal="center" vertical="top" wrapText="1"/>
    </xf>
    <xf numFmtId="0" fontId="21" fillId="8" borderId="2" xfId="0" applyFont="1" applyFill="1" applyBorder="1" applyAlignment="1">
      <alignment horizontal="center" vertical="top" wrapText="1"/>
    </xf>
    <xf numFmtId="0" fontId="0" fillId="4" borderId="1" xfId="0" applyFont="1" applyFill="1" applyBorder="1" applyAlignment="1">
      <alignment horizontal="right" vertical="top" wrapText="1"/>
    </xf>
    <xf numFmtId="0" fontId="17" fillId="5" borderId="4" xfId="0" applyFont="1" applyFill="1" applyBorder="1" applyAlignment="1">
      <alignment horizontal="left" vertical="top" wrapText="1"/>
    </xf>
    <xf numFmtId="0" fontId="17" fillId="5" borderId="6" xfId="0" applyFont="1" applyFill="1" applyBorder="1" applyAlignment="1">
      <alignment horizontal="left" vertical="top" wrapText="1"/>
    </xf>
    <xf numFmtId="0" fontId="17" fillId="5" borderId="2" xfId="0" applyFont="1" applyFill="1" applyBorder="1" applyAlignment="1">
      <alignment horizontal="left" vertical="top" wrapText="1"/>
    </xf>
    <xf numFmtId="0" fontId="14" fillId="5" borderId="1" xfId="1" applyFill="1" applyBorder="1" applyAlignment="1">
      <alignment horizontal="left" vertical="top" wrapText="1"/>
    </xf>
    <xf numFmtId="0" fontId="17" fillId="5" borderId="1" xfId="0" applyFont="1" applyFill="1" applyBorder="1" applyAlignment="1">
      <alignment horizontal="left" vertical="top" wrapText="1"/>
    </xf>
    <xf numFmtId="0" fontId="35" fillId="5" borderId="0" xfId="0" applyFont="1" applyFill="1" applyBorder="1" applyAlignment="1">
      <alignment horizontal="left" vertical="top" wrapText="1"/>
    </xf>
    <xf numFmtId="0" fontId="17" fillId="5" borderId="15" xfId="0" applyFont="1" applyFill="1" applyBorder="1" applyAlignment="1">
      <alignment horizontal="left" vertical="top" wrapText="1"/>
    </xf>
    <xf numFmtId="0" fontId="17" fillId="5" borderId="0" xfId="0" applyFont="1" applyFill="1" applyBorder="1" applyAlignment="1">
      <alignment horizontal="left" vertical="top" wrapText="1"/>
    </xf>
    <xf numFmtId="9" fontId="25" fillId="2" borderId="3" xfId="0" applyNumberFormat="1" applyFont="1" applyFill="1" applyBorder="1" applyAlignment="1">
      <alignment horizontal="center" vertical="top"/>
    </xf>
    <xf numFmtId="0" fontId="34" fillId="12" borderId="21" xfId="0" applyFont="1" applyFill="1" applyBorder="1" applyAlignment="1">
      <alignment horizontal="center" vertical="center" wrapText="1"/>
    </xf>
    <xf numFmtId="0" fontId="0" fillId="6" borderId="1" xfId="0" applyFont="1" applyFill="1" applyBorder="1" applyAlignment="1">
      <alignment horizontal="center" vertical="top"/>
    </xf>
    <xf numFmtId="0" fontId="3" fillId="12" borderId="4" xfId="0" applyFont="1" applyFill="1" applyBorder="1" applyAlignment="1">
      <alignment horizontal="center" wrapText="1"/>
    </xf>
    <xf numFmtId="0" fontId="3" fillId="12" borderId="2" xfId="0" applyFont="1" applyFill="1" applyBorder="1" applyAlignment="1">
      <alignment horizontal="center" wrapText="1"/>
    </xf>
    <xf numFmtId="0" fontId="15" fillId="4" borderId="4" xfId="0" applyFont="1" applyFill="1" applyBorder="1" applyAlignment="1">
      <alignment horizontal="center" vertical="top"/>
    </xf>
    <xf numFmtId="0" fontId="15" fillId="4" borderId="6" xfId="0" applyFont="1" applyFill="1" applyBorder="1" applyAlignment="1">
      <alignment horizontal="center" vertical="top"/>
    </xf>
    <xf numFmtId="0" fontId="15" fillId="4" borderId="2" xfId="0" applyFont="1" applyFill="1" applyBorder="1" applyAlignment="1">
      <alignment horizontal="center" vertical="top"/>
    </xf>
    <xf numFmtId="0" fontId="0" fillId="4" borderId="4" xfId="0" applyFont="1" applyFill="1" applyBorder="1" applyAlignment="1">
      <alignment horizontal="center" vertical="top" wrapText="1"/>
    </xf>
    <xf numFmtId="0" fontId="0" fillId="4" borderId="6" xfId="0" applyFont="1" applyFill="1" applyBorder="1" applyAlignment="1">
      <alignment horizontal="center" vertical="top" wrapText="1"/>
    </xf>
    <xf numFmtId="0" fontId="16" fillId="13" borderId="9" xfId="0" applyFont="1" applyFill="1" applyBorder="1" applyAlignment="1">
      <alignment horizontal="center" textRotation="90"/>
    </xf>
    <xf numFmtId="0" fontId="16" fillId="13" borderId="5" xfId="0" applyFont="1" applyFill="1" applyBorder="1" applyAlignment="1">
      <alignment horizontal="center" textRotation="90"/>
    </xf>
    <xf numFmtId="0" fontId="16" fillId="13" borderId="17" xfId="0" applyFont="1" applyFill="1" applyBorder="1" applyAlignment="1">
      <alignment horizontal="center" textRotation="90"/>
    </xf>
    <xf numFmtId="0" fontId="16" fillId="13" borderId="13" xfId="0" applyFont="1" applyFill="1" applyBorder="1" applyAlignment="1">
      <alignment horizontal="center" textRotation="90"/>
    </xf>
    <xf numFmtId="0" fontId="16" fillId="14" borderId="9" xfId="0" applyFont="1" applyFill="1" applyBorder="1" applyAlignment="1">
      <alignment horizontal="center" textRotation="90"/>
    </xf>
    <xf numFmtId="0" fontId="16" fillId="14" borderId="5" xfId="0" applyFont="1" applyFill="1" applyBorder="1" applyAlignment="1">
      <alignment horizontal="center" textRotation="90"/>
    </xf>
    <xf numFmtId="0" fontId="16" fillId="14" borderId="17" xfId="0" applyFont="1" applyFill="1" applyBorder="1" applyAlignment="1">
      <alignment horizontal="center" textRotation="90"/>
    </xf>
    <xf numFmtId="0" fontId="16" fillId="14" borderId="13" xfId="0" applyFont="1" applyFill="1" applyBorder="1" applyAlignment="1">
      <alignment horizontal="center" textRotation="90"/>
    </xf>
    <xf numFmtId="0" fontId="16" fillId="14" borderId="9" xfId="0" applyFont="1" applyFill="1" applyBorder="1" applyAlignment="1">
      <alignment horizontal="center" textRotation="90" wrapText="1"/>
    </xf>
    <xf numFmtId="0" fontId="16" fillId="14" borderId="5" xfId="0" applyFont="1" applyFill="1" applyBorder="1" applyAlignment="1">
      <alignment horizontal="center" textRotation="90" wrapText="1"/>
    </xf>
    <xf numFmtId="0" fontId="16" fillId="14" borderId="17" xfId="0" applyFont="1" applyFill="1" applyBorder="1" applyAlignment="1">
      <alignment horizontal="center" textRotation="90" wrapText="1"/>
    </xf>
    <xf numFmtId="0" fontId="16" fillId="14" borderId="13" xfId="0" applyFont="1" applyFill="1" applyBorder="1" applyAlignment="1">
      <alignment horizontal="center" textRotation="90" wrapText="1"/>
    </xf>
    <xf numFmtId="0" fontId="16" fillId="13" borderId="9" xfId="0" applyFont="1" applyFill="1" applyBorder="1" applyAlignment="1">
      <alignment horizontal="center" textRotation="90" wrapText="1"/>
    </xf>
    <xf numFmtId="0" fontId="16" fillId="13" borderId="5" xfId="0" applyFont="1" applyFill="1" applyBorder="1" applyAlignment="1">
      <alignment horizontal="center" textRotation="90" wrapText="1"/>
    </xf>
    <xf numFmtId="0" fontId="16" fillId="13" borderId="17" xfId="0" applyFont="1" applyFill="1" applyBorder="1" applyAlignment="1">
      <alignment horizontal="center" textRotation="90" wrapText="1"/>
    </xf>
    <xf numFmtId="0" fontId="16" fillId="13" borderId="13" xfId="0" applyFont="1" applyFill="1" applyBorder="1" applyAlignment="1">
      <alignment horizontal="center" textRotation="90" wrapText="1"/>
    </xf>
    <xf numFmtId="0" fontId="3" fillId="12" borderId="22" xfId="0" applyFont="1" applyFill="1" applyBorder="1" applyAlignment="1">
      <alignment horizontal="center" wrapText="1"/>
    </xf>
  </cellXfs>
  <cellStyles count="4">
    <cellStyle name="Hyperlink" xfId="1" builtinId="8"/>
    <cellStyle name="Normal" xfId="0" builtinId="0"/>
    <cellStyle name="Normal 2" xfId="2" xr:uid="{00000000-0005-0000-0000-000002000000}"/>
    <cellStyle name="Normal 3" xfId="3" xr:uid="{00000000-0005-0000-0000-000003000000}"/>
  </cellStyles>
  <dxfs count="2853">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ronald.borsato@att.com" TargetMode="External"/><Relationship Id="rId2" Type="http://schemas.openxmlformats.org/officeDocument/2006/relationships/hyperlink" Target="mailto:ron.borsato@pctest.com" TargetMode="External"/><Relationship Id="rId1" Type="http://schemas.openxmlformats.org/officeDocument/2006/relationships/hyperlink" Target="mailto:guchunying@huawei.com"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outlinePr summaryBelow="0"/>
  </sheetPr>
  <dimension ref="A1:W92"/>
  <sheetViews>
    <sheetView tabSelected="1" zoomScale="70" zoomScaleNormal="70" workbookViewId="0">
      <selection sqref="A1:A2"/>
    </sheetView>
  </sheetViews>
  <sheetFormatPr defaultRowHeight="15" outlineLevelRow="1" x14ac:dyDescent="0.25"/>
  <cols>
    <col min="1" max="1" width="10" style="16" customWidth="1"/>
    <col min="2" max="2" width="10.5703125" style="16" customWidth="1"/>
    <col min="3" max="3" width="11.85546875" style="16" customWidth="1"/>
    <col min="4" max="4" width="27.42578125" style="16" customWidth="1"/>
    <col min="5" max="5" width="33.28515625" style="16" customWidth="1"/>
    <col min="6" max="6" width="13" style="16" customWidth="1"/>
    <col min="7" max="7" width="32.28515625" style="24" customWidth="1"/>
    <col min="8" max="8" width="13" style="16" customWidth="1"/>
    <col min="9" max="9" width="31.85546875" style="16" customWidth="1"/>
    <col min="10" max="10" width="3.28515625" style="16" customWidth="1"/>
    <col min="11" max="11" width="8.7109375" style="16" customWidth="1"/>
    <col min="12" max="12" width="1" style="11" customWidth="1"/>
    <col min="13" max="13" width="2" style="16" customWidth="1"/>
    <col min="14" max="14" width="7" style="16" customWidth="1"/>
    <col min="15" max="15" width="2" style="16" customWidth="1"/>
    <col min="16" max="16" width="6.28515625" style="16" customWidth="1"/>
    <col min="17" max="17" width="2.140625" style="16" customWidth="1"/>
    <col min="18" max="18" width="6" style="16" customWidth="1"/>
    <col min="19" max="19" width="1.7109375" style="16" customWidth="1"/>
    <col min="20" max="20" width="6" style="16" customWidth="1"/>
    <col min="21" max="21" width="2" style="16" customWidth="1"/>
    <col min="22" max="22" width="5.28515625" style="16" customWidth="1"/>
    <col min="23" max="23" width="0.28515625" style="11" customWidth="1"/>
    <col min="24" max="16384" width="9.140625" style="3"/>
  </cols>
  <sheetData>
    <row r="1" spans="1:23" x14ac:dyDescent="0.25">
      <c r="A1" s="116" t="s">
        <v>0</v>
      </c>
      <c r="B1" s="122" t="s">
        <v>53</v>
      </c>
      <c r="C1" s="122"/>
      <c r="D1" s="122"/>
      <c r="E1" s="122"/>
      <c r="F1" s="122"/>
      <c r="G1" s="122"/>
      <c r="H1" s="122"/>
      <c r="I1" s="122"/>
      <c r="J1" s="122"/>
      <c r="K1" s="122"/>
      <c r="L1" s="122"/>
      <c r="M1" s="130" t="s">
        <v>1</v>
      </c>
      <c r="N1" s="131"/>
      <c r="O1" s="131"/>
      <c r="P1" s="131"/>
      <c r="Q1" s="131"/>
      <c r="R1" s="131"/>
      <c r="S1" s="131"/>
      <c r="T1" s="131"/>
      <c r="U1" s="131"/>
      <c r="V1" s="132"/>
      <c r="W1" s="2"/>
    </row>
    <row r="2" spans="1:23" outlineLevel="1" x14ac:dyDescent="0.25">
      <c r="A2" s="116"/>
      <c r="B2" s="122"/>
      <c r="C2" s="122"/>
      <c r="D2" s="122"/>
      <c r="E2" s="122"/>
      <c r="F2" s="122"/>
      <c r="G2" s="122"/>
      <c r="H2" s="122"/>
      <c r="I2" s="122"/>
      <c r="J2" s="122"/>
      <c r="K2" s="122"/>
      <c r="L2" s="122"/>
      <c r="M2" s="133" t="s">
        <v>2</v>
      </c>
      <c r="N2" s="134"/>
      <c r="O2" s="134"/>
      <c r="P2" s="134"/>
      <c r="Q2" s="134"/>
      <c r="R2" s="134"/>
      <c r="S2" s="134"/>
      <c r="T2" s="134"/>
      <c r="U2" s="134"/>
      <c r="V2" s="134"/>
      <c r="W2" s="2"/>
    </row>
    <row r="3" spans="1:23" ht="60.6" customHeight="1" outlineLevel="1" x14ac:dyDescent="0.25">
      <c r="A3" s="4" t="s">
        <v>3</v>
      </c>
      <c r="B3" s="123" t="s">
        <v>54</v>
      </c>
      <c r="C3" s="123"/>
      <c r="D3" s="123"/>
      <c r="E3" s="123"/>
      <c r="F3" s="123"/>
      <c r="G3" s="124"/>
      <c r="H3" s="124"/>
      <c r="I3" s="124"/>
      <c r="J3" s="124"/>
      <c r="K3" s="124"/>
      <c r="L3" s="124"/>
      <c r="M3" s="135" t="s">
        <v>26</v>
      </c>
      <c r="N3" s="136"/>
      <c r="O3" s="139" t="s">
        <v>27</v>
      </c>
      <c r="P3" s="140"/>
      <c r="Q3" s="135" t="s">
        <v>28</v>
      </c>
      <c r="R3" s="136"/>
      <c r="S3" s="143" t="s">
        <v>29</v>
      </c>
      <c r="T3" s="144"/>
      <c r="U3" s="147" t="s">
        <v>30</v>
      </c>
      <c r="V3" s="148"/>
      <c r="W3" s="2"/>
    </row>
    <row r="4" spans="1:23" ht="16.5" outlineLevel="1" thickBot="1" x14ac:dyDescent="0.3">
      <c r="A4" s="5" t="s">
        <v>4</v>
      </c>
      <c r="B4" s="117" t="s">
        <v>239</v>
      </c>
      <c r="C4" s="118"/>
      <c r="D4" s="119"/>
      <c r="E4" s="120" t="s">
        <v>219</v>
      </c>
      <c r="F4" s="120"/>
      <c r="G4" s="6"/>
      <c r="H4" s="6"/>
      <c r="I4" s="6"/>
      <c r="J4" s="44"/>
      <c r="K4" s="6"/>
      <c r="L4" s="1"/>
      <c r="M4" s="137"/>
      <c r="N4" s="138"/>
      <c r="O4" s="141"/>
      <c r="P4" s="142"/>
      <c r="Q4" s="137"/>
      <c r="R4" s="138"/>
      <c r="S4" s="145"/>
      <c r="T4" s="146"/>
      <c r="U4" s="149"/>
      <c r="V4" s="150"/>
      <c r="W4" s="2"/>
    </row>
    <row r="5" spans="1:23" ht="15.75" outlineLevel="1" x14ac:dyDescent="0.25">
      <c r="A5" s="5" t="s">
        <v>5</v>
      </c>
      <c r="B5" s="117" t="s">
        <v>55</v>
      </c>
      <c r="C5" s="118"/>
      <c r="D5" s="119"/>
      <c r="E5" s="120" t="s">
        <v>56</v>
      </c>
      <c r="F5" s="121"/>
      <c r="G5" s="6"/>
      <c r="H5" s="6"/>
      <c r="I5" s="6"/>
      <c r="J5" s="44"/>
      <c r="K5" s="45"/>
      <c r="L5" s="46"/>
      <c r="M5" s="106" t="s">
        <v>31</v>
      </c>
      <c r="N5" s="107"/>
      <c r="O5" s="107"/>
      <c r="P5" s="108"/>
      <c r="Q5" s="106" t="s">
        <v>32</v>
      </c>
      <c r="R5" s="107"/>
      <c r="S5" s="107"/>
      <c r="T5" s="107"/>
      <c r="U5" s="107"/>
      <c r="V5" s="126"/>
      <c r="W5" s="2"/>
    </row>
    <row r="6" spans="1:23" ht="60" x14ac:dyDescent="0.3">
      <c r="A6" s="7" t="s">
        <v>6</v>
      </c>
      <c r="B6" s="8" t="s">
        <v>7</v>
      </c>
      <c r="C6" s="8" t="s">
        <v>8</v>
      </c>
      <c r="D6" s="8" t="s">
        <v>9</v>
      </c>
      <c r="E6" s="8" t="s">
        <v>10</v>
      </c>
      <c r="F6" s="8" t="s">
        <v>11</v>
      </c>
      <c r="G6" s="9" t="s">
        <v>12</v>
      </c>
      <c r="H6" s="9" t="s">
        <v>13</v>
      </c>
      <c r="I6" s="9" t="s">
        <v>14</v>
      </c>
      <c r="J6" s="10" t="s">
        <v>24</v>
      </c>
      <c r="K6" s="47" t="s">
        <v>15</v>
      </c>
      <c r="L6" s="48"/>
      <c r="M6" s="128" t="s">
        <v>36</v>
      </c>
      <c r="N6" s="129"/>
      <c r="O6" s="128" t="s">
        <v>35</v>
      </c>
      <c r="P6" s="129"/>
      <c r="Q6" s="128" t="s">
        <v>37</v>
      </c>
      <c r="R6" s="129"/>
      <c r="S6" s="128" t="s">
        <v>38</v>
      </c>
      <c r="T6" s="129"/>
      <c r="U6" s="128" t="s">
        <v>34</v>
      </c>
      <c r="V6" s="151"/>
      <c r="W6" s="1"/>
    </row>
    <row r="7" spans="1:23" outlineLevel="1" x14ac:dyDescent="0.25">
      <c r="A7" s="11"/>
      <c r="B7" s="1"/>
      <c r="C7" s="1"/>
      <c r="D7" s="1"/>
      <c r="E7" s="1"/>
      <c r="F7" s="1"/>
      <c r="G7" s="13"/>
      <c r="H7" s="1"/>
      <c r="I7" s="1"/>
      <c r="J7" s="42"/>
      <c r="K7" s="52"/>
      <c r="L7" s="1"/>
      <c r="M7" s="127"/>
      <c r="N7" s="127"/>
      <c r="O7" s="127"/>
      <c r="P7" s="127"/>
      <c r="Q7" s="127"/>
      <c r="R7" s="127"/>
      <c r="S7" s="127"/>
      <c r="T7" s="127"/>
      <c r="U7" s="127"/>
      <c r="V7" s="127"/>
      <c r="W7" s="1"/>
    </row>
    <row r="8" spans="1:23" s="43" customFormat="1" ht="21" customHeight="1" outlineLevel="1" x14ac:dyDescent="0.25">
      <c r="A8" s="14"/>
      <c r="B8" s="14"/>
      <c r="C8" s="14"/>
      <c r="D8" s="14"/>
      <c r="E8" s="14"/>
      <c r="F8" s="14"/>
      <c r="G8" s="60"/>
      <c r="H8" s="61"/>
      <c r="I8" s="55"/>
      <c r="J8" s="55"/>
      <c r="K8" s="62" t="s">
        <v>33</v>
      </c>
      <c r="L8" s="56"/>
      <c r="M8" s="112">
        <f>IF(SUMPRODUCT(--(N$23:N$90&lt;&gt;""),$J$23:$J$90),SUMPRODUCT(--(N$23:N$90 &lt;&gt;""),$J$23:$J$90,N$23:N$90)/SUMPRODUCT(--(N$23:N$90 &lt;&gt;""),$J$23:$J$90),"")</f>
        <v>0.67416666666666669</v>
      </c>
      <c r="N8" s="112"/>
      <c r="O8" s="112" t="str">
        <f>IF(SUMPRODUCT(--(P$23:P$90&lt;&gt;""),$J$23:$J$90),SUMPRODUCT(--(P$23:P$90 &lt;&gt;""),$J$23:$J$90,P$23:P$90)/SUMPRODUCT(--(P$23:P$90 &lt;&gt;""),$J$23:$J$90),"")</f>
        <v/>
      </c>
      <c r="P8" s="112"/>
      <c r="Q8" s="112" t="str">
        <f>IF(SUMPRODUCT(--(R$23:R$90&lt;&gt;""),$J$23:$J$90),SUMPRODUCT(--(R$23:R$90 &lt;&gt;""),$J$23:$J$90,R$23:R$90)/SUMPRODUCT(--(R$23:R$90 &lt;&gt;""),$J$23:$J$90),"")</f>
        <v/>
      </c>
      <c r="R8" s="112"/>
      <c r="S8" s="112" t="str">
        <f>IF(SUMPRODUCT(--(T$23:T$90&lt;&gt;""),$J$23:$J$90),SUMPRODUCT(--(T$23:T$90 &lt;&gt;""),$J$23:$J$90,T$23:T$90)/SUMPRODUCT(--(T$23:T$90 &lt;&gt;""),$J$23:$J$90),"")</f>
        <v/>
      </c>
      <c r="T8" s="112"/>
      <c r="U8" s="112" t="str">
        <f>IF(SUMPRODUCT(--(V$23:V$90&lt;&gt;""),$J$23:$J$90),SUMPRODUCT(--(V$23:V$90 &lt;&gt;""),$J$23:$J$90,V$23:V$90)/SUMPRODUCT(--(V$23:V$90 &lt;&gt;""),$J$23:$J$90),"")</f>
        <v/>
      </c>
      <c r="V8" s="112"/>
      <c r="W8" s="15"/>
    </row>
    <row r="9" spans="1:23" ht="5.25" customHeight="1" outlineLevel="1" x14ac:dyDescent="0.25">
      <c r="A9" s="14"/>
      <c r="B9" s="14"/>
      <c r="C9" s="14"/>
      <c r="D9" s="14"/>
      <c r="E9" s="14"/>
      <c r="F9" s="14"/>
      <c r="G9" s="60"/>
      <c r="H9" s="61"/>
      <c r="I9" s="55"/>
      <c r="J9" s="55"/>
      <c r="K9" s="61"/>
      <c r="L9" s="54"/>
      <c r="M9" s="57"/>
      <c r="N9" s="57"/>
      <c r="O9" s="57"/>
      <c r="P9" s="57"/>
      <c r="Q9" s="57"/>
      <c r="R9" s="57"/>
      <c r="S9" s="57"/>
      <c r="T9" s="57"/>
      <c r="U9" s="57"/>
      <c r="V9" s="57"/>
      <c r="W9" s="15"/>
    </row>
    <row r="10" spans="1:23" ht="14.25" customHeight="1" outlineLevel="1" x14ac:dyDescent="0.25">
      <c r="A10" s="14"/>
      <c r="B10" s="14"/>
      <c r="C10" s="14"/>
      <c r="D10" s="14"/>
      <c r="E10" s="14"/>
      <c r="F10" s="14"/>
      <c r="G10" s="60"/>
      <c r="H10" s="61"/>
      <c r="I10" s="55"/>
      <c r="J10" s="55"/>
      <c r="K10" s="61" t="s">
        <v>39</v>
      </c>
      <c r="L10" s="42"/>
      <c r="M10" s="125" t="str">
        <f t="array" ref="M10">IF(SUMPRODUCT(--(N$23:N$90&lt;&gt;""),--(M$23:M$90="1"),$J$23:$J$90)&gt;0,SUMPRODUCT(--(M$23:M$90="1"),--(N$23:N$90 &lt;&gt;""),$J$23:$J$90,N$23:N$90)/SUMPRODUCT(--(N$23:N$90 &lt;&gt;""),--(M$23:M$90="1"),$J$23:$J$90),"")</f>
        <v/>
      </c>
      <c r="N10" s="125"/>
      <c r="O10" s="125" t="str">
        <f t="array" ref="O10">IF(SUMPRODUCT(--(P$23:P$90&lt;&gt;""),--(O$23:O$90="1"),$J$23:$J$90)&gt;0,SUMPRODUCT(--(O$23:O$90="1"),--(P$23:P$90 &lt;&gt;""),$J$23:$J$90,P$23:P$90)/SUMPRODUCT(--(P$23:P$90 &lt;&gt;""),--(O$23:O$90="1"),$J$23:$J$90),"")</f>
        <v/>
      </c>
      <c r="P10" s="125"/>
      <c r="Q10" s="125" t="str">
        <f t="array" ref="Q10">IF(SUMPRODUCT(--(R$23:R$90&lt;&gt;""),--(Q$23:Q$90="1"),$J$23:$J$90)&gt;0,SUMPRODUCT(--(Q$23:Q$90="1"),--(R$23:R$90 &lt;&gt;""),$J$23:$J$90,R$23:R$90)/SUMPRODUCT(--(R$23:R$90 &lt;&gt;""),--(Q$23:Q$90="1"),$J$23:$J$90),"")</f>
        <v/>
      </c>
      <c r="R10" s="125"/>
      <c r="S10" s="125" t="str">
        <f t="array" ref="S10">IF(SUMPRODUCT(--(T$23:T$90&lt;&gt;""),--(S$23:S$90="1"),$J$23:$J$90)&gt;0,SUMPRODUCT(--(S$23:S$90="1"),--(T$23:T$90 &lt;&gt;""),$J$23:$J$90,T$23:T$90)/SUMPRODUCT(--(T$23:T$90 &lt;&gt;""),--(S$23:S$90="1"),$J$23:$J$90),"")</f>
        <v/>
      </c>
      <c r="T10" s="125"/>
      <c r="U10" s="125" t="str">
        <f t="array" ref="U10">IF(SUMPRODUCT(--(V$23:V$90&lt;&gt;""),--(U$23:U$90="1"),$J$23:$J$90)&gt;0,SUMPRODUCT(--(U$23:U$90="1"),--(V$23:V$90 &lt;&gt;""),$J$23:$J$90,V$23:V$90)/SUMPRODUCT(--(V$23:V$90 &lt;&gt;""),--(U$23:U$90="1"),$J$23:$J$90),"")</f>
        <v/>
      </c>
      <c r="V10" s="125"/>
      <c r="W10" s="15"/>
    </row>
    <row r="11" spans="1:23" ht="14.25" customHeight="1" outlineLevel="1" thickBot="1" x14ac:dyDescent="0.3">
      <c r="A11" s="14"/>
      <c r="B11" s="14"/>
      <c r="C11" s="14"/>
      <c r="D11" s="14"/>
      <c r="E11" s="14"/>
      <c r="F11" s="14"/>
      <c r="G11" s="60"/>
      <c r="H11" s="61"/>
      <c r="I11" s="55"/>
      <c r="J11" s="55"/>
      <c r="K11" s="61" t="s">
        <v>40</v>
      </c>
      <c r="L11" s="58"/>
      <c r="M11" s="104" t="str">
        <f>IF(SUMPRODUCT(--(N$23:N$90&lt;&gt;""),--(LEFT(M$23:M$90,1)="2"),$J$23:$J$90)&gt;0,SUMPRODUCT(--(LEFT(M$23:M$90,1)="2"),--(N$23:N$90 &lt;&gt;""),$J$23:$J$90,N$23:N$90)/SUMPRODUCT(--(N$23:N$90 &lt;&gt;""),--(LEFT(M$23:M$90,1)="2"),$J$23:$J$90),"")</f>
        <v/>
      </c>
      <c r="N11" s="105"/>
      <c r="O11" s="104" t="str">
        <f>IF(SUMPRODUCT(--(P$23:P$90&lt;&gt;""),--(LEFT(O$23:O$90,1)="2"),$J$23:$J$90)&gt;0,SUMPRODUCT(--(LEFT(O$23:O$90,1)="2"),--(P$23:P$90 &lt;&gt;""),$J$23:$J$90,P$23:P$90)/SUMPRODUCT(--(P$23:P$90 &lt;&gt;""),--(LEFT(O$23:O$90,1)="2"),$J$23:$J$90),"")</f>
        <v/>
      </c>
      <c r="P11" s="105"/>
      <c r="Q11" s="104" t="str">
        <f>IF(SUMPRODUCT(--(R$23:R$90&lt;&gt;""),--(LEFT(Q$23:Q$90,1)="2"),$J$23:$J$90)&gt;0,SUMPRODUCT(--(LEFT(Q$23:Q$90,1)="2"),--(R$23:R$90 &lt;&gt;""),$J$23:$J$90,R$23:R$90)/SUMPRODUCT(--(R$23:R$90 &lt;&gt;""),--(LEFT(Q$23:Q$90,1)="2"),$J$23:$J$90),"")</f>
        <v/>
      </c>
      <c r="R11" s="105"/>
      <c r="S11" s="104" t="str">
        <f>IF(SUMPRODUCT(--(T$23:T$90&lt;&gt;""),--(LEFT(S$23:S$90,1)="2"),$J$23:$J$90)&gt;0,SUMPRODUCT(--(LEFT(S$23:S$90,1)="2"),--(T$23:T$90 &lt;&gt;""),$J$23:$J$90,T$23:T$90)/SUMPRODUCT(--(T$23:T$90 &lt;&gt;""),--(LEFT(S$23:S$90,1)="2"),$J$23:$J$90),"")</f>
        <v/>
      </c>
      <c r="T11" s="105"/>
      <c r="U11" s="104" t="str">
        <f>IF(SUMPRODUCT(--(V$23:V$90&lt;&gt;""),--(LEFT(U$23:U$90,1)="2"),$J$23:$J$90)&gt;0,SUMPRODUCT(--(LEFT(U$23:U$90,1)="2"),--(V$23:V$90 &lt;&gt;""),$J$23:$J$90,V$23:V$90)/SUMPRODUCT(--(V$23:V$90 &lt;&gt;""),--(LEFT(U$23:U$90,1)="2"),$J$23:$J$90),"")</f>
        <v/>
      </c>
      <c r="V11" s="105"/>
      <c r="W11" s="15"/>
    </row>
    <row r="12" spans="1:23" s="43" customFormat="1" ht="14.25" customHeight="1" outlineLevel="1" thickBot="1" x14ac:dyDescent="0.3">
      <c r="A12" s="14"/>
      <c r="B12" s="14"/>
      <c r="C12" s="14"/>
      <c r="D12" s="14"/>
      <c r="E12" s="14"/>
      <c r="F12" s="14"/>
      <c r="G12" s="60"/>
      <c r="H12" s="61"/>
      <c r="I12" s="55"/>
      <c r="J12" s="55"/>
      <c r="K12" s="61" t="s">
        <v>147</v>
      </c>
      <c r="L12" s="58"/>
      <c r="M12" s="104">
        <f>IF(SUMPRODUCT(--(N$23:N$90&lt;&gt;""),--(LEFT(M$23:M$90,1)="3"),$J$23:$J$90)&gt;0,SUMPRODUCT(--(LEFT(M$23:M$90,1)="3"),--(N$23:N$90 &lt;&gt;""),$J$23:$J$90,N$23:N$90)/SUMPRODUCT(--(N$23:N$90 &lt;&gt;""),--(LEFT(M$23:M$90,1)="3"),$J$23:$J$90),"")</f>
        <v>1</v>
      </c>
      <c r="N12" s="105"/>
      <c r="O12" s="104" t="str">
        <f>IF(SUMPRODUCT(--(P$23:P$90&lt;&gt;""),--(LEFT(O$23:O$90,1)="3"),$J$23:$J$90)&gt;0,SUMPRODUCT(--(LEFT(O$23:O$90,1)="3"),--(P$23:P$90 &lt;&gt;""),$J$23:$J$90,P$23:P$90)/SUMPRODUCT(--(P$23:P$90 &lt;&gt;""),--(LEFT(O$23:O$90,1)="3"),$J$23:$J$90),"")</f>
        <v/>
      </c>
      <c r="P12" s="105"/>
      <c r="Q12" s="104" t="str">
        <f>IF(SUMPRODUCT(--(R$23:R$90&lt;&gt;""),--(LEFT(Q$23:Q$90,1)="3"),$J$23:$J$90)&gt;0,SUMPRODUCT(--(LEFT(Q$23:Q$90,1)="3"),--(R$23:R$90 &lt;&gt;""),$J$23:$J$90,R$23:R$90)/SUMPRODUCT(--(R$23:R$90 &lt;&gt;""),--(LEFT(Q$23:Q$90,1)="3"),$J$23:$J$90),"")</f>
        <v/>
      </c>
      <c r="R12" s="105"/>
      <c r="S12" s="104" t="str">
        <f>IF(SUMPRODUCT(--(T$23:T$90&lt;&gt;""),--(LEFT(S$23:S$90,1)="3"),$J$23:$J$90)&gt;0,SUMPRODUCT(--(LEFT(S$23:S$90,1)="3"),--(T$23:T$90 &lt;&gt;""),$J$23:$J$90,T$23:T$90)/SUMPRODUCT(--(T$23:T$90 &lt;&gt;""),--(LEFT(S$23:S$90,1)="3"),$J$23:$J$90),"")</f>
        <v/>
      </c>
      <c r="T12" s="105"/>
      <c r="U12" s="104" t="str">
        <f>IF(SUMPRODUCT(--(V$23:V$90&lt;&gt;""),--(LEFT(U$23:U$90,1)="3"),$J$23:$J$90)&gt;0,SUMPRODUCT(--(LEFT(U$23:U$90,1)="3"),--(V$23:V$90 &lt;&gt;""),$J$23:$J$90,V$23:V$90)/SUMPRODUCT(--(V$23:V$90 &lt;&gt;""),--(LEFT(U$23:U$90,1)="3"),$J$23:$J$90),"")</f>
        <v/>
      </c>
      <c r="V12" s="105"/>
      <c r="W12" s="15"/>
    </row>
    <row r="13" spans="1:23" s="43" customFormat="1" ht="14.25" customHeight="1" outlineLevel="1" thickBot="1" x14ac:dyDescent="0.3">
      <c r="A13" s="14"/>
      <c r="B13" s="14"/>
      <c r="C13" s="14"/>
      <c r="D13" s="14"/>
      <c r="E13" s="14"/>
      <c r="F13" s="14"/>
      <c r="G13" s="60"/>
      <c r="H13" s="61"/>
      <c r="I13" s="55"/>
      <c r="J13" s="55"/>
      <c r="K13" s="61" t="s">
        <v>191</v>
      </c>
      <c r="L13" s="58"/>
      <c r="M13" s="104" t="str">
        <f>IF(SUMPRODUCT(--(N$23:N$90&lt;&gt;""),--(LEFT(M$23:M$90,1)="4"),$J$23:$J$90)&gt;0,SUMPRODUCT(--(LEFT(M$23:M$90,1)="4"),--(N$23:N$90 &lt;&gt;""),$J$23:$J$90,N$23:N$90)/SUMPRODUCT(--(N$23:N$90 &lt;&gt;""),--(LEFT(M$23:M$90,1)="4"),$J$23:$J$90),"")</f>
        <v/>
      </c>
      <c r="N13" s="105"/>
      <c r="O13" s="104" t="str">
        <f>IF(SUMPRODUCT(--(P$23:P$90&lt;&gt;""),--(LEFT(O$23:O$90,1)="3"),$J$23:$J$90)&gt;0,SUMPRODUCT(--(LEFT(O$23:O$90,1)="3"),--(P$23:P$90 &lt;&gt;""),$J$23:$J$90,P$23:P$90)/SUMPRODUCT(--(P$23:P$90 &lt;&gt;""),--(LEFT(O$23:O$90,1)="3"),$J$23:$J$90),"")</f>
        <v/>
      </c>
      <c r="P13" s="105"/>
      <c r="Q13" s="104" t="str">
        <f>IF(SUMPRODUCT(--(R$23:R$90&lt;&gt;""),--(LEFT(Q$23:Q$90,1)="3"),$J$23:$J$90)&gt;0,SUMPRODUCT(--(LEFT(Q$23:Q$90,1)="3"),--(R$23:R$90 &lt;&gt;""),$J$23:$J$90,R$23:R$90)/SUMPRODUCT(--(R$23:R$90 &lt;&gt;""),--(LEFT(Q$23:Q$90,1)="3"),$J$23:$J$90),"")</f>
        <v/>
      </c>
      <c r="R13" s="105"/>
      <c r="S13" s="104" t="str">
        <f>IF(SUMPRODUCT(--(T$23:T$90&lt;&gt;""),--(LEFT(S$23:S$90,1)="3"),$J$23:$J$90)&gt;0,SUMPRODUCT(--(LEFT(S$23:S$90,1)="3"),--(T$23:T$90 &lt;&gt;""),$J$23:$J$90,T$23:T$90)/SUMPRODUCT(--(T$23:T$90 &lt;&gt;""),--(LEFT(S$23:S$90,1)="3"),$J$23:$J$90),"")</f>
        <v/>
      </c>
      <c r="T13" s="105"/>
      <c r="U13" s="104" t="str">
        <f>IF(SUMPRODUCT(--(V$23:V$90&lt;&gt;""),--(LEFT(U$23:U$90,1)="3"),$J$23:$J$90)&gt;0,SUMPRODUCT(--(LEFT(U$23:U$90,1)="3"),--(V$23:V$90 &lt;&gt;""),$J$23:$J$90,V$23:V$90)/SUMPRODUCT(--(V$23:V$90 &lt;&gt;""),--(LEFT(U$23:U$90,1)="3"),$J$23:$J$90),"")</f>
        <v/>
      </c>
      <c r="V13" s="105"/>
      <c r="W13" s="15"/>
    </row>
    <row r="14" spans="1:23" s="43" customFormat="1" ht="14.25" customHeight="1" outlineLevel="1" thickBot="1" x14ac:dyDescent="0.3">
      <c r="A14" s="14"/>
      <c r="B14" s="14"/>
      <c r="C14" s="14"/>
      <c r="D14" s="14"/>
      <c r="E14" s="14"/>
      <c r="F14" s="14"/>
      <c r="G14" s="60"/>
      <c r="H14" s="61"/>
      <c r="I14" s="55"/>
      <c r="J14" s="55"/>
      <c r="K14" s="61" t="s">
        <v>197</v>
      </c>
      <c r="L14" s="58"/>
      <c r="M14" s="104">
        <f>IF(SUMPRODUCT(--(N$23:N$90&lt;&gt;""),--(LEFT(M$23:M$90,1)="5"),$J$23:$J$90)&gt;0,SUMPRODUCT(--(LEFT(M$23:M$90,1)="5"),--(N$23:N$90 &lt;&gt;""),$J$23:$J$90,N$23:N$90)/SUMPRODUCT(--(N$23:N$90 &lt;&gt;""),--(LEFT(M$23:M$90,1)="5"),$J$23:$J$90),"")</f>
        <v>1</v>
      </c>
      <c r="N14" s="105"/>
      <c r="O14" s="104" t="str">
        <f>IF(SUMPRODUCT(--(P$23:P$90&lt;&gt;""),--(LEFT(O$23:O$90,1)="5"),$J$23:$J$90)&gt;0,SUMPRODUCT(--(LEFT(O$23:O$90,1)="5"),--(P$23:P$90 &lt;&gt;""),$J$23:$J$90,P$23:P$90)/SUMPRODUCT(--(P$23:P$90 &lt;&gt;""),--(LEFT(O$23:O$90,1)="5"),$J$23:$J$90),"")</f>
        <v/>
      </c>
      <c r="P14" s="105"/>
      <c r="Q14" s="104" t="str">
        <f>IF(SUMPRODUCT(--(R$23:R$90&lt;&gt;""),--(LEFT(Q$23:Q$90,1)="5"),$J$23:$J$90)&gt;0,SUMPRODUCT(--(LEFT(Q$23:Q$90,1)="5"),--(R$23:R$90 &lt;&gt;""),$J$23:$J$90,R$23:R$90)/SUMPRODUCT(--(R$23:R$90 &lt;&gt;""),--(LEFT(Q$23:Q$90,1)="5"),$J$23:$J$90),"")</f>
        <v/>
      </c>
      <c r="R14" s="105"/>
      <c r="S14" s="104" t="str">
        <f>IF(SUMPRODUCT(--(T$23:T$90&lt;&gt;""),--(LEFT(S$23:S$90,1)="5"),$J$23:$J$90)&gt;0,SUMPRODUCT(--(LEFT(S$23:S$90,1)="5"),--(T$23:T$90 &lt;&gt;""),$J$23:$J$90,T$23:T$90)/SUMPRODUCT(--(T$23:T$90 &lt;&gt;""),--(LEFT(S$23:S$90,1)="5"),$J$23:$J$90),"")</f>
        <v/>
      </c>
      <c r="T14" s="105"/>
      <c r="U14" s="104" t="str">
        <f>IF(SUMPRODUCT(--(V$23:V$90&lt;&gt;""),--(LEFT(U$23:U$90,1)="5"),$J$23:$J$90)&gt;0,SUMPRODUCT(--(LEFT(U$23:U$90,1)="5"),--(V$23:V$90 &lt;&gt;""),$J$23:$J$90,V$23:V$90)/SUMPRODUCT(--(V$23:V$90 &lt;&gt;""),--(LEFT(U$23:U$90,1)="5"),$J$23:$J$90),"")</f>
        <v/>
      </c>
      <c r="V14" s="105"/>
      <c r="W14" s="15"/>
    </row>
    <row r="15" spans="1:23" s="43" customFormat="1" ht="14.25" customHeight="1" outlineLevel="1" thickBot="1" x14ac:dyDescent="0.3">
      <c r="A15" s="14"/>
      <c r="B15" s="14"/>
      <c r="C15" s="14"/>
      <c r="D15" s="14"/>
      <c r="E15" s="14"/>
      <c r="F15" s="14"/>
      <c r="G15" s="60"/>
      <c r="H15" s="61"/>
      <c r="I15" s="55"/>
      <c r="J15" s="55"/>
      <c r="K15" s="61" t="s">
        <v>196</v>
      </c>
      <c r="L15" s="58"/>
      <c r="M15" s="104" t="str">
        <f>IF(SUMPRODUCT(--(N$23:N$90&lt;&gt;""),--(LEFT(M$23:M$90,1)="6"),$J$23:$J$90)&gt;0,SUMPRODUCT(--(LEFT(M$23:M$90,1)="6"),--(N$23:N$90 &lt;&gt;""),$J$23:$J$90,N$23:N$90)/SUMPRODUCT(--(N$23:N$90 &lt;&gt;""),--(LEFT(M$23:M$90,1)="6"),$J$23:$J$90),"")</f>
        <v/>
      </c>
      <c r="N15" s="105"/>
      <c r="O15" s="104" t="str">
        <f>IF(SUMPRODUCT(--(P$23:P$90&lt;&gt;""),--(LEFT(O$23:O$90,1)="6"),$J$23:$J$90)&gt;0,SUMPRODUCT(--(LEFT(O$23:O$90,1)="6"),--(P$23:P$90 &lt;&gt;""),$J$23:$J$90,P$23:P$90)/SUMPRODUCT(--(P$23:P$90 &lt;&gt;""),--(LEFT(O$23:O$90,1)="6"),$J$23:$J$90),"")</f>
        <v/>
      </c>
      <c r="P15" s="105"/>
      <c r="Q15" s="104" t="str">
        <f>IF(SUMPRODUCT(--(R$23:R$90&lt;&gt;""),--(LEFT(Q$23:Q$90,1)="6"),$J$23:$J$90)&gt;0,SUMPRODUCT(--(LEFT(Q$23:Q$90,1)="6"),--(R$23:R$90 &lt;&gt;""),$J$23:$J$90,R$23:R$90)/SUMPRODUCT(--(R$23:R$90 &lt;&gt;""),--(LEFT(Q$23:Q$90,1)="6"),$J$23:$J$90),"")</f>
        <v/>
      </c>
      <c r="R15" s="105"/>
      <c r="S15" s="104" t="str">
        <f>IF(SUMPRODUCT(--(T$23:T$90&lt;&gt;""),--(LEFT(S$23:S$90,1)="6"),$J$23:$J$90)&gt;0,SUMPRODUCT(--(LEFT(S$23:S$90,1)="6"),--(T$23:T$90 &lt;&gt;""),$J$23:$J$90,T$23:T$90)/SUMPRODUCT(--(T$23:T$90 &lt;&gt;""),--(LEFT(S$23:S$90,1)="6"),$J$23:$J$90),"")</f>
        <v/>
      </c>
      <c r="T15" s="105"/>
      <c r="U15" s="104" t="str">
        <f>IF(SUMPRODUCT(--(V$23:V$90&lt;&gt;""),--(LEFT(U$23:U$90,1)="6"),$J$23:$J$90)&gt;0,SUMPRODUCT(--(LEFT(U$23:U$90,1)="6"),--(V$23:V$90 &lt;&gt;""),$J$23:$J$90,V$23:V$90)/SUMPRODUCT(--(V$23:V$90 &lt;&gt;""),--(LEFT(U$23:U$90,1)="6"),$J$23:$J$90),"")</f>
        <v/>
      </c>
      <c r="V15" s="105"/>
      <c r="W15" s="15"/>
    </row>
    <row r="16" spans="1:23" s="43" customFormat="1" ht="14.25" customHeight="1" outlineLevel="1" thickBot="1" x14ac:dyDescent="0.3">
      <c r="A16" s="14"/>
      <c r="B16" s="14"/>
      <c r="C16" s="14"/>
      <c r="D16" s="14"/>
      <c r="E16" s="14"/>
      <c r="F16" s="14"/>
      <c r="G16" s="60"/>
      <c r="H16" s="61"/>
      <c r="I16" s="55"/>
      <c r="J16" s="55"/>
      <c r="K16" s="61" t="s">
        <v>207</v>
      </c>
      <c r="L16" s="58"/>
      <c r="M16" s="104">
        <f>IF(SUMPRODUCT(--(N$23:N$90&lt;&gt;""),--(LEFT(M$23:M$90,1)="7"),$J$23:$J$90)&gt;0,SUMPRODUCT(--(LEFT(M$23:M$90,1)="7"),--(N$23:N$90 &lt;&gt;""),$J$23:$J$90,N$23:N$90)/SUMPRODUCT(--(N$23:N$90 &lt;&gt;""),--(LEFT(M$23:M$90,1)="7"),$J$23:$J$90),"")</f>
        <v>1</v>
      </c>
      <c r="N16" s="105"/>
      <c r="O16" s="104" t="str">
        <f>IF(SUMPRODUCT(--(P$23:P$90&lt;&gt;""),--(LEFT(O$23:O$90,1)="7"),$J$23:$J$90)&gt;0,SUMPRODUCT(--(LEFT(O$23:O$90,1)="7"),--(P$23:P$90 &lt;&gt;""),$J$23:$J$90,P$23:P$90)/SUMPRODUCT(--(P$23:P$90 &lt;&gt;""),--(LEFT(O$23:O$90,1)="7"),$J$23:$J$90),"")</f>
        <v/>
      </c>
      <c r="P16" s="105"/>
      <c r="Q16" s="104" t="str">
        <f>IF(SUMPRODUCT(--(R$23:R$90&lt;&gt;""),--(LEFT(Q$23:Q$90,1)="7"),$J$23:$J$90)&gt;0,SUMPRODUCT(--(LEFT(Q$23:Q$90,1)="7"),--(R$23:R$90 &lt;&gt;""),$J$23:$J$90,R$23:R$90)/SUMPRODUCT(--(R$23:R$90 &lt;&gt;""),--(LEFT(Q$23:Q$90,1)="7"),$J$23:$J$90),"")</f>
        <v/>
      </c>
      <c r="R16" s="105"/>
      <c r="S16" s="104" t="str">
        <f>IF(SUMPRODUCT(--(T$23:T$90&lt;&gt;""),--(LEFT(S$23:S$90,1)="7"),$J$23:$J$90)&gt;0,SUMPRODUCT(--(LEFT(S$23:S$90,1)="7"),--(T$23:T$90 &lt;&gt;""),$J$23:$J$90,T$23:T$90)/SUMPRODUCT(--(T$23:T$90 &lt;&gt;""),--(LEFT(S$23:S$90,1)="7"),$J$23:$J$90),"")</f>
        <v/>
      </c>
      <c r="T16" s="105"/>
      <c r="U16" s="104" t="str">
        <f>IF(SUMPRODUCT(--(V$23:V$90&lt;&gt;""),--(LEFT(U$23:U$90,1)="7"),$J$23:$J$90)&gt;0,SUMPRODUCT(--(LEFT(U$23:U$90,1)="7"),--(V$23:V$90 &lt;&gt;""),$J$23:$J$90,V$23:V$90)/SUMPRODUCT(--(V$23:V$90 &lt;&gt;""),--(LEFT(U$23:U$90,1)="7"),$J$23:$J$90),"")</f>
        <v/>
      </c>
      <c r="V16" s="105"/>
      <c r="W16" s="15"/>
    </row>
    <row r="17" spans="1:23" s="43" customFormat="1" ht="14.25" customHeight="1" outlineLevel="1" thickBot="1" x14ac:dyDescent="0.3">
      <c r="A17" s="14"/>
      <c r="B17" s="14"/>
      <c r="C17" s="14"/>
      <c r="D17" s="14"/>
      <c r="E17" s="14"/>
      <c r="F17" s="14"/>
      <c r="G17" s="60"/>
      <c r="H17" s="61"/>
      <c r="I17" s="55"/>
      <c r="J17" s="55"/>
      <c r="K17" s="61" t="s">
        <v>216</v>
      </c>
      <c r="L17" s="58"/>
      <c r="M17" s="104">
        <f>IF(SUMPRODUCT(--(N$23:N$90&lt;&gt;""),--(LEFT(M$23:M$90,1)="8"),$J$23:$J$90)&gt;0,SUMPRODUCT(--(LEFT(M$23:M$90,1)="8"),--(N$23:N$90 &lt;&gt;""),$J$23:$J$90,N$23:N$90)/SUMPRODUCT(--(N$23:N$90 &lt;&gt;""),--(LEFT(M$23:M$90,1)="8"),$J$23:$J$90),"")</f>
        <v>1</v>
      </c>
      <c r="N17" s="105"/>
      <c r="O17" s="104" t="str">
        <f>IF(SUMPRODUCT(--(P$23:P$90&lt;&gt;""),--(LEFT(O$23:O$90,1)="8"),$J$23:$J$90)&gt;0,SUMPRODUCT(--(LEFT(O$23:O$90,1)="8"),--(P$23:P$90 &lt;&gt;""),$J$23:$J$90,P$23:P$90)/SUMPRODUCT(--(P$23:P$90 &lt;&gt;""),--(LEFT(O$23:O$90,1)="8"),$J$23:$J$90),"")</f>
        <v/>
      </c>
      <c r="P17" s="105"/>
      <c r="Q17" s="104" t="str">
        <f>IF(SUMPRODUCT(--(R$23:R$90&lt;&gt;""),--(LEFT(Q$23:Q$90,1)="8"),$J$23:$J$90)&gt;0,SUMPRODUCT(--(LEFT(Q$23:Q$90,1)="8"),--(R$23:R$90 &lt;&gt;""),$J$23:$J$90,R$23:R$90)/SUMPRODUCT(--(R$23:R$90 &lt;&gt;""),--(LEFT(Q$23:Q$90,1)="8"),$J$23:$J$90),"")</f>
        <v/>
      </c>
      <c r="R17" s="105"/>
      <c r="S17" s="104" t="str">
        <f>IF(SUMPRODUCT(--(T$23:T$90&lt;&gt;""),--(LEFT(S$23:S$90,1)="8"),$J$23:$J$90)&gt;0,SUMPRODUCT(--(LEFT(S$23:S$90,1)="8"),--(T$23:T$90 &lt;&gt;""),$J$23:$J$90,T$23:T$90)/SUMPRODUCT(--(T$23:T$90 &lt;&gt;""),--(LEFT(S$23:S$90,1)="8"),$J$23:$J$90),"")</f>
        <v/>
      </c>
      <c r="T17" s="105"/>
      <c r="U17" s="104" t="str">
        <f>IF(SUMPRODUCT(--(V$23:V$90&lt;&gt;""),--(LEFT(U$23:U$90,1)="8"),$J$23:$J$90)&gt;0,SUMPRODUCT(--(LEFT(U$23:U$90,1)="8"),--(V$23:V$90 &lt;&gt;""),$J$23:$J$90,V$23:V$90)/SUMPRODUCT(--(V$23:V$90 &lt;&gt;""),--(LEFT(U$23:U$90,1)="8"),$J$23:$J$90),"")</f>
        <v/>
      </c>
      <c r="V17" s="105"/>
      <c r="W17" s="15"/>
    </row>
    <row r="18" spans="1:23" s="43" customFormat="1" ht="14.25" customHeight="1" outlineLevel="1" thickBot="1" x14ac:dyDescent="0.3">
      <c r="A18" s="14"/>
      <c r="B18" s="14"/>
      <c r="C18" s="14"/>
      <c r="D18" s="14"/>
      <c r="E18" s="14"/>
      <c r="F18" s="14"/>
      <c r="G18" s="60"/>
      <c r="H18" s="61"/>
      <c r="I18" s="55"/>
      <c r="J18" s="55"/>
      <c r="K18" s="61" t="s">
        <v>217</v>
      </c>
      <c r="L18" s="58"/>
      <c r="M18" s="104">
        <f>IF(SUMPRODUCT(--(N$23:N$90&lt;&gt;""),--(LEFT(M$23:M$90,1)="9"),$J$23:$J$90)&gt;0,SUMPRODUCT(--(LEFT(M$23:M$90,1)="9"),--(N$23:N$90 &lt;&gt;""),$J$23:$J$90,N$23:N$90)/SUMPRODUCT(--(N$23:N$90 &lt;&gt;""),--(LEFT(M$23:M$90,1)="9"),$J$23:$J$90),"")</f>
        <v>1</v>
      </c>
      <c r="N18" s="105"/>
      <c r="O18" s="104" t="str">
        <f>IF(SUMPRODUCT(--(P$23:P$90&lt;&gt;""),--(LEFT(O$23:O$90,1)="9"),$J$23:$J$90)&gt;0,SUMPRODUCT(--(LEFT(O$23:O$90,1)="9"),--(P$23:P$90 &lt;&gt;""),$J$23:$J$90,P$23:P$90)/SUMPRODUCT(--(P$23:P$90 &lt;&gt;""),--(LEFT(O$23:O$90,1)="9"),$J$23:$J$90),"")</f>
        <v/>
      </c>
      <c r="P18" s="105"/>
      <c r="Q18" s="104" t="str">
        <f>IF(SUMPRODUCT(--(R$23:R$90&lt;&gt;""),--(LEFT(Q$23:Q$90,1)="9"),$J$23:$J$90)&gt;0,SUMPRODUCT(--(LEFT(Q$23:Q$90,1)="9"),--(R$23:R$90 &lt;&gt;""),$J$23:$J$90,R$23:R$90)/SUMPRODUCT(--(R$23:R$90 &lt;&gt;""),--(LEFT(Q$23:Q$90,1)="9"),$J$23:$J$90),"")</f>
        <v/>
      </c>
      <c r="R18" s="105"/>
      <c r="S18" s="104" t="str">
        <f>IF(SUMPRODUCT(--(T$23:T$90&lt;&gt;""),--(LEFT(S$23:S$90,1)="9"),$J$23:$J$90)&gt;0,SUMPRODUCT(--(LEFT(S$23:S$90,1)="9"),--(T$23:T$90 &lt;&gt;""),$J$23:$J$90,T$23:T$90)/SUMPRODUCT(--(T$23:T$90 &lt;&gt;""),--(LEFT(S$23:S$90,1)="9"),$J$23:$J$90),"")</f>
        <v/>
      </c>
      <c r="T18" s="105"/>
      <c r="U18" s="104" t="str">
        <f>IF(SUMPRODUCT(--(V$23:V$90&lt;&gt;""),--(LEFT(U$23:U$90,1)="9"),$J$23:$J$90)&gt;0,SUMPRODUCT(--(LEFT(U$23:U$90,1)="9"),--(V$23:V$90 &lt;&gt;""),$J$23:$J$90,V$23:V$90)/SUMPRODUCT(--(V$23:V$90 &lt;&gt;""),--(LEFT(U$23:U$90,1)="9"),$J$23:$J$90),"")</f>
        <v/>
      </c>
      <c r="V18" s="105"/>
      <c r="W18" s="15"/>
    </row>
    <row r="19" spans="1:23" s="43" customFormat="1" ht="14.25" customHeight="1" outlineLevel="1" thickBot="1" x14ac:dyDescent="0.3">
      <c r="A19" s="14"/>
      <c r="B19" s="14"/>
      <c r="C19" s="14"/>
      <c r="D19" s="14"/>
      <c r="E19" s="14"/>
      <c r="F19" s="14"/>
      <c r="G19" s="60"/>
      <c r="H19" s="61"/>
      <c r="I19" s="55"/>
      <c r="J19" s="55"/>
      <c r="K19" s="61" t="s">
        <v>218</v>
      </c>
      <c r="L19" s="58"/>
      <c r="M19" s="104">
        <f t="array" ref="M19">IF(SUMPRODUCT(--(N$23:N$90&lt;&gt;""),--(LEFT(M$23:M$90,2)="10"),$J$23:$J$90)&gt;0,SUMPRODUCT(--(LEFT(M$23:M$90,2)="10"),--(N$23:N$90 &lt;&gt;""),$J$23:$J$90,N$23:N$90)/SUMPRODUCT(--(N$23:N$90 &lt;&gt;""),--(LEFT(M$23:M$90,2)="10"),$J$23:$J$90),"")</f>
        <v>1</v>
      </c>
      <c r="N19" s="105"/>
      <c r="O19" s="104" t="str">
        <f>IF(SUMPRODUCT(--(P$23:P$90&lt;&gt;""),--(LEFT(O$23:O$90,1)="10"),$J$23:$J$90)&gt;0,SUMPRODUCT(--(LEFT(O$23:O$90,1)="10"),--(P$23:P$90 &lt;&gt;""),$J$23:$J$90,P$23:P$90)/SUMPRODUCT(--(P$23:P$90 &lt;&gt;""),--(LEFT(O$23:O$90,1)="10"),$J$23:$J$90),"")</f>
        <v/>
      </c>
      <c r="P19" s="105"/>
      <c r="Q19" s="104" t="str">
        <f>IF(SUMPRODUCT(--(R$23:R$90&lt;&gt;""),--(LEFT(Q$23:Q$90,1)="10"),$J$23:$J$90)&gt;0,SUMPRODUCT(--(LEFT(Q$23:Q$90,1)="10"),--(R$23:R$90 &lt;&gt;""),$J$23:$J$90,R$23:R$90)/SUMPRODUCT(--(R$23:R$90 &lt;&gt;""),--(LEFT(Q$23:Q$90,1)="10"),$J$23:$J$90),"")</f>
        <v/>
      </c>
      <c r="R19" s="105"/>
      <c r="S19" s="104" t="str">
        <f>IF(SUMPRODUCT(--(T$23:T$90&lt;&gt;""),--(LEFT(S$23:S$90,1)="10"),$J$23:$J$90)&gt;0,SUMPRODUCT(--(LEFT(S$23:S$90,1)="10"),--(T$23:T$90 &lt;&gt;""),$J$23:$J$90,T$23:T$90)/SUMPRODUCT(--(T$23:T$90 &lt;&gt;""),--(LEFT(S$23:S$90,1)="10"),$J$23:$J$90),"")</f>
        <v/>
      </c>
      <c r="T19" s="105"/>
      <c r="U19" s="104" t="str">
        <f>IF(SUMPRODUCT(--(V$23:V$90&lt;&gt;""),--(LEFT(U$23:U$90,1)="10"),$J$23:$J$90)&gt;0,SUMPRODUCT(--(LEFT(U$23:U$90,1)="10"),--(V$23:V$90 &lt;&gt;""),$J$23:$J$90,V$23:V$90)/SUMPRODUCT(--(V$23:V$90 &lt;&gt;""),--(LEFT(U$23:U$90,1)="10"),$J$23:$J$90),"")</f>
        <v/>
      </c>
      <c r="V19" s="105"/>
      <c r="W19" s="15"/>
    </row>
    <row r="20" spans="1:23" s="43" customFormat="1" ht="14.25" customHeight="1" outlineLevel="1" thickBot="1" x14ac:dyDescent="0.3">
      <c r="A20" s="14"/>
      <c r="B20" s="14"/>
      <c r="C20" s="14"/>
      <c r="D20" s="14"/>
      <c r="E20" s="14"/>
      <c r="F20" s="14"/>
      <c r="G20" s="60"/>
      <c r="H20" s="61"/>
      <c r="I20" s="55"/>
      <c r="J20" s="55"/>
      <c r="K20" s="61" t="s">
        <v>240</v>
      </c>
      <c r="L20" s="58"/>
      <c r="M20" s="104">
        <f t="array" ref="M20">IF(SUMPRODUCT(--(N$23:N$90&lt;&gt;""),--(LEFT(M$23:M$90,2)="11"),$J$23:$J$90)&gt;0,SUMPRODUCT(--(LEFT(M$23:M$90,2)="11"),--(N$23:N$90 &lt;&gt;""),$J$23:$J$90,N$23:N$90)/SUMPRODUCT(--(N$23:N$90 &lt;&gt;""),--(LEFT(M$23:M$90,2)="11"),$J$23:$J$90),"")</f>
        <v>0.23333333333333334</v>
      </c>
      <c r="N20" s="105"/>
      <c r="O20" s="104" t="str">
        <f t="array" ref="O20">IF(SUMPRODUCT(--(P$23:P$90&lt;&gt;""),--(LEFT(O$23:O$90,1)="11"),$J$23:$J$90)&gt;0,SUMPRODUCT(--(LEFT(O$23:O$90,1)="11"),--(P$23:P$90 &lt;&gt;""),$J$23:$J$90,P$23:P$90)/SUMPRODUCT(--(P$23:P$90 &lt;&gt;""),--(LEFT(O$23:O$90,1)="11"),$J$23:$J$90),"")</f>
        <v/>
      </c>
      <c r="P20" s="105"/>
      <c r="Q20" s="104" t="str">
        <f t="array" ref="Q20">IF(SUMPRODUCT(--(R$23:R$90&lt;&gt;""),--(LEFT(Q$23:Q$90,1)="11"),$J$23:$J$90)&gt;0,SUMPRODUCT(--(LEFT(Q$23:Q$90,1)="11"),--(R$23:R$90 &lt;&gt;""),$J$23:$J$90,R$23:R$90)/SUMPRODUCT(--(R$23:R$90 &lt;&gt;""),--(LEFT(Q$23:Q$90,1)="11"),$J$23:$J$90),"")</f>
        <v/>
      </c>
      <c r="R20" s="105"/>
      <c r="S20" s="104" t="str">
        <f t="array" ref="S20">IF(SUMPRODUCT(--(T$23:T$90&lt;&gt;""),--(LEFT(S$23:S$90,1)="11"),$J$23:$J$90)&gt;0,SUMPRODUCT(--(LEFT(S$23:S$90,1)="11"),--(T$23:T$90 &lt;&gt;""),$J$23:$J$90,T$23:T$90)/SUMPRODUCT(--(T$23:T$90 &lt;&gt;""),--(LEFT(S$23:S$90,1)="11"),$J$23:$J$90),"")</f>
        <v/>
      </c>
      <c r="T20" s="105"/>
      <c r="U20" s="104" t="str">
        <f t="array" ref="U20">IF(SUMPRODUCT(--(V$23:V$90&lt;&gt;""),--(LEFT(U$23:U$90,1)="11"),$J$23:$J$90)&gt;0,SUMPRODUCT(--(LEFT(U$23:U$90,1)="11"),--(V$23:V$90 &lt;&gt;""),$J$23:$J$90,V$23:V$90)/SUMPRODUCT(--(V$23:V$90 &lt;&gt;""),--(LEFT(U$23:U$90,1)="11"),$J$23:$J$90),"")</f>
        <v/>
      </c>
      <c r="V20" s="105"/>
      <c r="W20" s="15"/>
    </row>
    <row r="21" spans="1:23" s="43" customFormat="1" ht="14.25" customHeight="1" outlineLevel="1" thickBot="1" x14ac:dyDescent="0.3">
      <c r="A21" s="14"/>
      <c r="B21" s="14"/>
      <c r="C21" s="14"/>
      <c r="D21" s="14"/>
      <c r="E21" s="14"/>
      <c r="F21" s="14"/>
      <c r="G21" s="60"/>
      <c r="H21" s="61"/>
      <c r="I21" s="55"/>
      <c r="J21" s="55"/>
      <c r="K21" s="61" t="s">
        <v>297</v>
      </c>
      <c r="L21" s="58"/>
      <c r="M21" s="104" t="str">
        <f t="array" ref="M21">IF(SUMPRODUCT(--(N$23:N$90&lt;&gt;""),--(LEFT(M$23:M$90,2)="12"),$J$23:$J$90)&gt;0,SUMPRODUCT(--(LEFT(M$23:M$90,2)="12"),--(N$23:N$90 &lt;&gt;""),$J$23:$J$90,N$23:N$90)/SUMPRODUCT(--(N$23:N$90 &lt;&gt;""),--(LEFT(M$23:M$90,2)="12"),$J$23:$J$90),"")</f>
        <v/>
      </c>
      <c r="N21" s="105"/>
      <c r="O21" s="104" t="str">
        <f t="array" ref="O21">IF(SUMPRODUCT(--(P$23:P$90&lt;&gt;""),--(LEFT(O$23:O$90,2)="12"),$J$23:$J$90)&gt;0,SUMPRODUCT(--(LEFT(O$23:O$90,2)="12"),--(P$23:P$90 &lt;&gt;""),$J$23:$J$90,P$23:P$90)/SUMPRODUCT(--(P$23:P$90 &lt;&gt;""),--(LEFT(O$23:O$90,2)="12"),$J$23:$J$90),"")</f>
        <v/>
      </c>
      <c r="P21" s="105"/>
      <c r="Q21" s="104" t="str">
        <f t="array" ref="Q21">IF(SUMPRODUCT(--(R$23:R$90&lt;&gt;""),--(LEFT(Q$23:Q$90,2)="12"),$J$23:$J$90)&gt;0,SUMPRODUCT(--(LEFT(Q$23:Q$90,2)="12"),--(R$23:R$90 &lt;&gt;""),$J$23:$J$90,R$23:R$90)/SUMPRODUCT(--(R$23:R$90 &lt;&gt;""),--(LEFT(Q$23:Q$90,2)="12"),$J$23:$J$90),"")</f>
        <v/>
      </c>
      <c r="R21" s="105"/>
      <c r="S21" s="104" t="str">
        <f t="array" ref="S21">IF(SUMPRODUCT(--(T$23:T$90&lt;&gt;""),--(LEFT(S$23:S$90,2)="12"),$J$23:$J$90)&gt;0,SUMPRODUCT(--(LEFT(S$23:S$90,2)="12"),--(T$23:T$90 &lt;&gt;""),$J$23:$J$90,T$23:T$90)/SUMPRODUCT(--(T$23:T$90 &lt;&gt;""),--(LEFT(S$23:S$90,2)="12"),$J$23:$J$90),"")</f>
        <v/>
      </c>
      <c r="T21" s="105"/>
      <c r="U21" s="104" t="str">
        <f t="array" ref="U21">IF(SUMPRODUCT(--(V$23:V$90&lt;&gt;""),--(LEFT(U$23:U$90,2)="12"),$J$23:$J$90)&gt;0,SUMPRODUCT(--(LEFT(U$23:U$90,2)="12"),--(V$23:V$90 &lt;&gt;""),$J$23:$J$90,V$23:V$90)/SUMPRODUCT(--(V$23:V$90 &lt;&gt;""),--(LEFT(U$23:U$90,2)="12"),$J$23:$J$90),"")</f>
        <v/>
      </c>
      <c r="V21" s="105"/>
      <c r="W21" s="15"/>
    </row>
    <row r="22" spans="1:23" ht="156" customHeight="1" outlineLevel="1" x14ac:dyDescent="0.25">
      <c r="A22" s="14"/>
      <c r="B22" s="14"/>
      <c r="C22" s="14"/>
      <c r="D22" s="14"/>
      <c r="E22" s="14"/>
      <c r="F22" s="14"/>
      <c r="G22" s="113" t="s">
        <v>298</v>
      </c>
      <c r="H22" s="113"/>
      <c r="I22" s="113"/>
      <c r="J22" s="113"/>
      <c r="K22" s="113"/>
      <c r="L22" s="53"/>
      <c r="M22" s="114" t="str">
        <f t="array" ref="M22">SUMPRODUCT(--(N$23:N$90&lt;&gt;"")) &amp;CHAR(10)&amp;SUMPRODUCT(--(N$23:N$90&lt;&gt;""),--(LEFT(M$23:M$90,1)="1"))&amp;CHAR(10)&amp;SUMPRODUCT(--(N$23:N$90&lt;&gt;""),--(LEFT(M$23:M$90,1)="2"))&amp;CHAR(10)&amp;SUMPRODUCT(--(N$23:N$90&lt;&gt;""),--(LEFT(M$23:M$90,1)="3"))&amp;CHAR(10)&amp;SUMPRODUCT(--(N$23:N$90&lt;&gt;""),--(LEFT(M$23:M$90,1)="4"))&amp;CHAR(10)&amp;SUMPRODUCT(--(N$23:N$90&lt;&gt;""),--(LEFT(M$23:M$90,1)="5"))&amp;CHAR(10)&amp;SUMPRODUCT(--(N$23:N$90&lt;&gt;""),--(LEFT(M$23:M$90,1)="6"))&amp;CHAR(10)&amp;SUMPRODUCT(--(N$23:N$90&lt;&gt;""),--(LEFT(M$23:M$90,1)="7"))&amp;CHAR(10)&amp;SUMPRODUCT(--(N$23:N$90&lt;&gt;""),--(LEFT(M$23:M$90,1)="8"))&amp;CHAR(10)&amp;SUMPRODUCT(--(N$23:N$90&lt;&gt;""),--(LEFT(M$23:M$90,1)="9"))&amp;CHAR(10)&amp;SUMPRODUCT(--(N$23:N$90&lt;&gt;""),--(LEFT(M$23:M$90,1)="10"))&amp;CHAR(10)&amp;SUMPRODUCT(--(N$23:N$90&lt;&gt;""),--(LEFT(M$23:M$90,1)="11"))&amp;CHAR(10)&amp;SUMPRODUCT(--(N$23:N$90&lt;&gt;""),--(LEFT(M$23:M$90,1)="12"))</f>
        <v>45
26
0
1
0
7
0
6
2
3
0
0
0</v>
      </c>
      <c r="N22" s="115"/>
      <c r="O22" s="114" t="str">
        <f t="array" ref="O22">SUMPRODUCT(--(P$23:P$90&lt;&gt;"")) &amp;CHAR(10)&amp;SUMPRODUCT(--(P$23:P$90&lt;&gt;""),--(LEFT(O$23:O$90,1)="1"))&amp;CHAR(10)&amp;SUMPRODUCT(--(P$23:P$90&lt;&gt;""),--(LEFT(O$23:O$90,1)="2"))&amp;CHAR(10)&amp;SUMPRODUCT(--(P$23:P$90&lt;&gt;""),--(LEFT(O$23:O$90,1)="3"))&amp;CHAR(10)&amp;SUMPRODUCT(--(P$23:P$90&lt;&gt;""),--(LEFT(O$23:O$90,1)="4"))&amp;CHAR(10)&amp;SUMPRODUCT(--(P$23:P$90&lt;&gt;""),--(LEFT(O$23:O$90,1)="5"))&amp;CHAR(10)&amp;SUMPRODUCT(--(P$23:P$90&lt;&gt;""),--(LEFT(O$23:O$90,1)="6"))&amp;CHAR(10)&amp;SUMPRODUCT(--(P$23:P$90&lt;&gt;""),--(LEFT(O$23:O$90,1)="7"))&amp;CHAR(10)&amp;SUMPRODUCT(--(P$23:P$90&lt;&gt;""),--(LEFT(O$23:O$90,1)="8"))&amp;CHAR(10)&amp;SUMPRODUCT(--(P$23:P$90&lt;&gt;""),--(LEFT(O$23:O$90,1)="9"))&amp;CHAR(10)&amp;SUMPRODUCT(--(P$23:P$90&lt;&gt;""),--(LEFT(O$23:O$90,1)="10"))&amp;CHAR(10)&amp;SUMPRODUCT(--(P$23:P$90&lt;&gt;""),--(LEFT(O$23:O$90,1)="11"))&amp;CHAR(10)&amp;SUMPRODUCT(--(P$23:P$90&lt;&gt;""),--(LEFT(O$23:O$90,1)="12"))</f>
        <v>0
0
0
0
0
0
0
0
0
0
0
0
0</v>
      </c>
      <c r="P22" s="115"/>
      <c r="Q22" s="114" t="str">
        <f t="array" ref="Q22">SUMPRODUCT(--(R$23:R$90&lt;&gt;"")) &amp;CHAR(10)&amp;SUMPRODUCT(--(R$23:R$90&lt;&gt;""),--(LEFT(Q$23:Q$90,1)="1"))&amp;CHAR(10)&amp;SUMPRODUCT(--(R$23:R$90&lt;&gt;""),--(LEFT(Q$23:Q$90,1)="2"))&amp;CHAR(10)&amp;SUMPRODUCT(--(R$23:R$90&lt;&gt;""),--(LEFT(Q$23:Q$90,1)="3"))&amp;CHAR(10)&amp;SUMPRODUCT(--(R$23:R$90&lt;&gt;""),--(LEFT(Q$23:Q$90,1)="4"))&amp;CHAR(10)&amp;SUMPRODUCT(--(R$23:R$90&lt;&gt;""),--(LEFT(Q$23:Q$90,1)="5"))&amp;CHAR(10)&amp;SUMPRODUCT(--(R$23:R$90&lt;&gt;""),--(LEFT(Q$23:Q$90,1)="6"))&amp;CHAR(10)&amp;SUMPRODUCT(--(R$23:R$90&lt;&gt;""),--(LEFT(Q$23:Q$90,1)="7"))&amp;CHAR(10)&amp;SUMPRODUCT(--(R$23:R$90&lt;&gt;""),--(LEFT(Q$23:Q$90,1)="8"))&amp;CHAR(10)&amp;SUMPRODUCT(--(R$23:R$90&lt;&gt;""),--(LEFT(Q$23:Q$90,1)="9"))&amp;CHAR(10)&amp;SUMPRODUCT(--(R$23:R$90&lt;&gt;""),--(LEFT(Q$23:Q$90,1)="10"))&amp;CHAR(10)&amp;SUMPRODUCT(--(R$23:R$90&lt;&gt;""),--(LEFT(Q$23:Q$90,1)="11"))&amp;CHAR(10)&amp;SUMPRODUCT(--(R$23:R$90&lt;&gt;""),--(LEFT(Q$23:Q$90,1)="12"))</f>
        <v>0
0
0
0
0
0
0
0
0
0
0
0
0</v>
      </c>
      <c r="R22" s="115"/>
      <c r="S22" s="114" t="str">
        <f t="array" ref="S22">SUMPRODUCT(--(T$23:T$90&lt;&gt;"")) &amp;CHAR(10)&amp;SUMPRODUCT(--(T$23:T$90&lt;&gt;""),--(LEFT(S$23:S$90,1)="1"))&amp;CHAR(10)&amp;SUMPRODUCT(--(T$23:T$90&lt;&gt;""),--(LEFT(S$23:S$90,1)="2"))&amp;CHAR(10)&amp;SUMPRODUCT(--(T$23:T$90&lt;&gt;""),--(LEFT(S$23:S$90,1)="3"))&amp;CHAR(10)&amp;SUMPRODUCT(--(T$23:T$90&lt;&gt;""),--(LEFT(S$23:S$90,1)="4"))&amp;CHAR(10)&amp;SUMPRODUCT(--(T$23:T$90&lt;&gt;""),--(LEFT(S$23:S$90,1)="5"))&amp;CHAR(10)&amp;SUMPRODUCT(--(T$23:T$90&lt;&gt;""),--(LEFT(S$23:S$90,1)="6"))&amp;CHAR(10)&amp;SUMPRODUCT(--(T$23:T$90&lt;&gt;""),--(LEFT(S$23:S$90,1)="7"))&amp;CHAR(10)&amp;SUMPRODUCT(--(T$23:T$90&lt;&gt;""),--(LEFT(S$23:S$90,1)="8"))&amp;CHAR(10)&amp;SUMPRODUCT(--(T$23:T$90&lt;&gt;""),--(LEFT(S$23:S$90,1)="9"))&amp;CHAR(10)&amp;SUMPRODUCT(--(T$23:T$90&lt;&gt;""),--(LEFT(S$23:S$90,1)="10"))&amp;CHAR(10)&amp;SUMPRODUCT(--(T$23:T$90&lt;&gt;""),--(LEFT(S$23:S$90,1)="11"))&amp;CHAR(10)&amp;SUMPRODUCT(--(T$23:T$90&lt;&gt;""),--(LEFT(S$23:S$90,1)="12"))</f>
        <v>0
0
0
0
0
0
0
0
0
0
0
0
0</v>
      </c>
      <c r="T22" s="115"/>
      <c r="U22" s="114" t="str">
        <f t="array" ref="U22">SUMPRODUCT(--(V$23:V$90&lt;&gt;"")) &amp;CHAR(10)&amp;SUMPRODUCT(--(V$23:V$90&lt;&gt;""),--(LEFT(U$23:U$90,1)="1"))&amp;CHAR(10)&amp;SUMPRODUCT(--(V$23:V$90&lt;&gt;""),--(LEFT(U$23:U$90,1)="2"))&amp;CHAR(10)&amp;SUMPRODUCT(--(V$23:V$90&lt;&gt;""),--(LEFT(U$23:U$90,1)="3"))&amp;CHAR(10)&amp;SUMPRODUCT(--(V$23:V$90&lt;&gt;""),--(LEFT(U$23:U$90,1)="4"))&amp;CHAR(10)&amp;SUMPRODUCT(--(V$23:V$90&lt;&gt;""),--(LEFT(U$23:U$90,1)="5"))&amp;CHAR(10)&amp;SUMPRODUCT(--(V$23:V$90&lt;&gt;""),--(LEFT(U$23:U$90,1)="6"))&amp;CHAR(10)&amp;SUMPRODUCT(--(V$23:V$90&lt;&gt;""),--(LEFT(U$23:U$90,1)="7"))&amp;CHAR(10)&amp;SUMPRODUCT(--(V$23:V$90&lt;&gt;""),--(LEFT(U$23:U$90,1)="8"))&amp;CHAR(10)&amp;SUMPRODUCT(--(V$23:V$90&lt;&gt;""),--(LEFT(U$23:U$90,1)="9"))&amp;CHAR(10)&amp;SUMPRODUCT(--(V$23:V$90&lt;&gt;""),--(LEFT(U$23:U$90,1)="10"))&amp;CHAR(10)&amp;SUMPRODUCT(--(V$23:V$90&lt;&gt;""),--(LEFT(U$23:U$90,1)="11"))&amp;CHAR(10)&amp;SUMPRODUCT(--(V$23:V$90&lt;&gt;""),--(LEFT(U$23:U$90,1)="12"))</f>
        <v>0
0
0
0
0
0
0
0
0
0
0
0
0</v>
      </c>
      <c r="V22" s="115"/>
      <c r="W22" s="15"/>
    </row>
    <row r="23" spans="1:23" x14ac:dyDescent="0.25">
      <c r="A23" s="18" t="s">
        <v>16</v>
      </c>
      <c r="B23" s="12"/>
      <c r="C23" s="12"/>
      <c r="D23" s="12"/>
      <c r="E23" s="12"/>
      <c r="F23" s="12"/>
      <c r="G23" s="12"/>
      <c r="H23" s="12"/>
      <c r="I23" s="12"/>
      <c r="J23" s="12"/>
      <c r="K23" s="49"/>
      <c r="L23" s="49"/>
      <c r="M23" s="50" t="s">
        <v>41</v>
      </c>
      <c r="N23" s="50"/>
      <c r="O23" s="50"/>
      <c r="P23" s="51"/>
      <c r="Q23" s="51"/>
      <c r="R23" s="51"/>
      <c r="S23" s="51"/>
      <c r="T23" s="51"/>
      <c r="U23" s="51"/>
      <c r="V23" s="51"/>
      <c r="W23" s="19"/>
    </row>
    <row r="24" spans="1:23" s="23" customFormat="1" ht="21" customHeight="1" x14ac:dyDescent="0.25">
      <c r="A24" s="20" t="s">
        <v>183</v>
      </c>
      <c r="B24" s="21"/>
      <c r="C24" s="21"/>
      <c r="D24" s="21"/>
      <c r="E24" s="21"/>
      <c r="F24" s="21"/>
      <c r="G24" s="21"/>
      <c r="H24" s="21"/>
      <c r="I24" s="21"/>
      <c r="J24" s="21"/>
      <c r="K24" s="21"/>
      <c r="L24" s="21"/>
      <c r="M24" s="21"/>
      <c r="N24" s="21"/>
      <c r="O24" s="21"/>
      <c r="P24" s="21"/>
      <c r="Q24" s="21"/>
      <c r="R24" s="21"/>
      <c r="S24" s="21"/>
      <c r="T24" s="21"/>
      <c r="U24" s="21"/>
      <c r="V24" s="21"/>
      <c r="W24" s="22"/>
    </row>
    <row r="25" spans="1:23" s="43" customFormat="1" ht="51" x14ac:dyDescent="0.25">
      <c r="A25" s="77"/>
      <c r="B25" s="93" t="s">
        <v>57</v>
      </c>
      <c r="C25" s="93" t="s">
        <v>65</v>
      </c>
      <c r="D25" s="93" t="s">
        <v>185</v>
      </c>
      <c r="E25" s="94" t="s">
        <v>186</v>
      </c>
      <c r="F25" s="93"/>
      <c r="G25" s="95"/>
      <c r="H25" s="93"/>
      <c r="I25" s="93" t="s">
        <v>263</v>
      </c>
      <c r="J25" s="96">
        <v>40</v>
      </c>
      <c r="K25" s="28" t="str">
        <f>IF(COUNT(N25,P25,R25,T25,V25)&gt;0,SUM(N25,P25,R25,T25,V25)/COUNT(N25,P25,R25,T25,V25),"")</f>
        <v/>
      </c>
      <c r="L25" s="29"/>
      <c r="M25" s="86">
        <v>1</v>
      </c>
      <c r="N25" s="90"/>
      <c r="O25" s="59">
        <v>1</v>
      </c>
      <c r="P25" s="90"/>
      <c r="Q25" s="86"/>
      <c r="R25" s="90"/>
      <c r="S25" s="59"/>
      <c r="T25" s="90"/>
      <c r="U25" s="59"/>
      <c r="V25" s="90"/>
      <c r="W25" s="31"/>
    </row>
    <row r="26" spans="1:23" s="23" customFormat="1" ht="18.75" x14ac:dyDescent="0.25">
      <c r="A26" s="20"/>
      <c r="B26" s="20" t="s">
        <v>64</v>
      </c>
      <c r="C26" s="21"/>
      <c r="D26" s="21"/>
      <c r="E26" s="21"/>
      <c r="F26" s="21"/>
      <c r="G26" s="21"/>
      <c r="H26" s="21"/>
      <c r="I26" s="21"/>
      <c r="J26" s="21"/>
      <c r="K26" s="21"/>
      <c r="L26" s="21"/>
      <c r="M26" s="82"/>
      <c r="N26" s="21"/>
      <c r="O26" s="21"/>
      <c r="P26" s="21"/>
      <c r="Q26" s="82"/>
      <c r="R26" s="21"/>
      <c r="S26" s="21"/>
      <c r="T26" s="21"/>
      <c r="U26" s="21"/>
      <c r="V26" s="21"/>
      <c r="W26" s="22"/>
    </row>
    <row r="27" spans="1:23" ht="38.25" x14ac:dyDescent="0.25">
      <c r="A27" s="24">
        <v>1</v>
      </c>
      <c r="B27" s="25" t="s">
        <v>57</v>
      </c>
      <c r="C27" s="25">
        <v>2</v>
      </c>
      <c r="D27" s="25" t="s">
        <v>61</v>
      </c>
      <c r="E27" s="26"/>
      <c r="F27" s="76" t="s">
        <v>148</v>
      </c>
      <c r="G27" s="32" t="s">
        <v>299</v>
      </c>
      <c r="H27" s="98" t="s">
        <v>194</v>
      </c>
      <c r="I27" s="25" t="s">
        <v>220</v>
      </c>
      <c r="J27" s="27">
        <v>1</v>
      </c>
      <c r="K27" s="28">
        <f t="shared" ref="K27:K32" si="0">IF(COUNT(N27,P27,R27,T27,V27)&gt;0,SUM(N27,P27,R27,T27,V27)/COUNT(N27,P27,R27,T27,V27),"")</f>
        <v>1</v>
      </c>
      <c r="L27" s="29"/>
      <c r="M27" s="86">
        <v>7</v>
      </c>
      <c r="N27" s="30">
        <v>1</v>
      </c>
      <c r="O27" s="59">
        <v>1</v>
      </c>
      <c r="P27" s="30"/>
      <c r="Q27" s="86"/>
      <c r="R27" s="30"/>
      <c r="S27" s="59"/>
      <c r="T27" s="72"/>
      <c r="U27" s="59"/>
      <c r="V27" s="72"/>
      <c r="W27" s="31"/>
    </row>
    <row r="28" spans="1:23" s="43" customFormat="1" ht="38.25" x14ac:dyDescent="0.25">
      <c r="A28" s="24">
        <v>2</v>
      </c>
      <c r="B28" s="25" t="s">
        <v>57</v>
      </c>
      <c r="C28" s="25">
        <v>3</v>
      </c>
      <c r="D28" s="25" t="s">
        <v>62</v>
      </c>
      <c r="E28" s="26"/>
      <c r="F28" s="76" t="s">
        <v>148</v>
      </c>
      <c r="G28" s="32" t="s">
        <v>299</v>
      </c>
      <c r="H28" s="98" t="s">
        <v>194</v>
      </c>
      <c r="I28" s="76" t="s">
        <v>220</v>
      </c>
      <c r="J28" s="27">
        <v>1</v>
      </c>
      <c r="K28" s="28">
        <f t="shared" si="0"/>
        <v>1</v>
      </c>
      <c r="L28" s="29"/>
      <c r="M28" s="86">
        <v>7</v>
      </c>
      <c r="N28" s="65">
        <v>1</v>
      </c>
      <c r="O28" s="59">
        <v>1</v>
      </c>
      <c r="P28" s="65"/>
      <c r="Q28" s="86"/>
      <c r="R28" s="71"/>
      <c r="S28" s="59"/>
      <c r="T28" s="72"/>
      <c r="U28" s="59"/>
      <c r="V28" s="72"/>
      <c r="W28" s="31"/>
    </row>
    <row r="29" spans="1:23" s="43" customFormat="1" ht="38.25" x14ac:dyDescent="0.25">
      <c r="A29" s="24">
        <v>3</v>
      </c>
      <c r="B29" s="25" t="s">
        <v>57</v>
      </c>
      <c r="C29" s="25">
        <v>4</v>
      </c>
      <c r="D29" s="25" t="s">
        <v>59</v>
      </c>
      <c r="E29" s="26"/>
      <c r="F29" s="76" t="s">
        <v>157</v>
      </c>
      <c r="G29" s="32" t="s">
        <v>299</v>
      </c>
      <c r="H29" s="76" t="s">
        <v>159</v>
      </c>
      <c r="I29" s="76" t="s">
        <v>220</v>
      </c>
      <c r="J29" s="27">
        <v>1</v>
      </c>
      <c r="K29" s="28">
        <f t="shared" si="0"/>
        <v>1</v>
      </c>
      <c r="L29" s="29"/>
      <c r="M29" s="86">
        <v>7</v>
      </c>
      <c r="N29" s="71">
        <v>1</v>
      </c>
      <c r="O29" s="59">
        <v>1</v>
      </c>
      <c r="P29" s="65"/>
      <c r="Q29" s="86"/>
      <c r="R29" s="87"/>
      <c r="S29" s="59"/>
      <c r="T29" s="72"/>
      <c r="U29" s="59"/>
      <c r="V29" s="72"/>
      <c r="W29" s="31"/>
    </row>
    <row r="30" spans="1:23" s="43" customFormat="1" ht="25.5" x14ac:dyDescent="0.25">
      <c r="A30" s="24">
        <v>4</v>
      </c>
      <c r="B30" s="25" t="s">
        <v>57</v>
      </c>
      <c r="C30" s="25">
        <v>5</v>
      </c>
      <c r="D30" s="25" t="s">
        <v>60</v>
      </c>
      <c r="E30" s="26"/>
      <c r="F30" s="76" t="s">
        <v>157</v>
      </c>
      <c r="G30" s="32" t="s">
        <v>300</v>
      </c>
      <c r="H30" s="76" t="s">
        <v>158</v>
      </c>
      <c r="I30" s="25"/>
      <c r="J30" s="27">
        <v>1</v>
      </c>
      <c r="K30" s="28">
        <f t="shared" si="0"/>
        <v>1</v>
      </c>
      <c r="L30" s="29"/>
      <c r="M30" s="86">
        <v>8</v>
      </c>
      <c r="N30" s="65">
        <v>1</v>
      </c>
      <c r="O30" s="59">
        <v>1</v>
      </c>
      <c r="P30" s="65"/>
      <c r="Q30" s="86"/>
      <c r="R30" s="87"/>
      <c r="S30" s="59"/>
      <c r="T30" s="72"/>
      <c r="U30" s="59"/>
      <c r="V30" s="72"/>
      <c r="W30" s="31"/>
    </row>
    <row r="31" spans="1:23" s="43" customFormat="1" ht="38.25" x14ac:dyDescent="0.25">
      <c r="A31" s="24">
        <v>5</v>
      </c>
      <c r="B31" s="25" t="s">
        <v>57</v>
      </c>
      <c r="C31" s="25">
        <v>6</v>
      </c>
      <c r="D31" s="25" t="s">
        <v>63</v>
      </c>
      <c r="E31" s="26"/>
      <c r="F31" s="76" t="s">
        <v>157</v>
      </c>
      <c r="G31" s="32" t="s">
        <v>299</v>
      </c>
      <c r="H31" s="76" t="s">
        <v>158</v>
      </c>
      <c r="I31" s="76" t="s">
        <v>220</v>
      </c>
      <c r="J31" s="27">
        <v>1</v>
      </c>
      <c r="K31" s="28">
        <f t="shared" si="0"/>
        <v>1</v>
      </c>
      <c r="L31" s="29"/>
      <c r="M31" s="86">
        <v>7</v>
      </c>
      <c r="N31" s="71">
        <v>1</v>
      </c>
      <c r="O31" s="59">
        <v>1</v>
      </c>
      <c r="P31" s="71"/>
      <c r="Q31" s="86"/>
      <c r="R31" s="87"/>
      <c r="S31" s="59"/>
      <c r="T31" s="72"/>
      <c r="U31" s="59"/>
      <c r="V31" s="72"/>
      <c r="W31" s="31"/>
    </row>
    <row r="32" spans="1:23" s="43" customFormat="1" ht="51" x14ac:dyDescent="0.25">
      <c r="A32" s="24">
        <v>6</v>
      </c>
      <c r="B32" s="25" t="s">
        <v>57</v>
      </c>
      <c r="C32" s="76" t="s">
        <v>152</v>
      </c>
      <c r="D32" s="76" t="s">
        <v>153</v>
      </c>
      <c r="E32" s="26"/>
      <c r="F32" s="76" t="s">
        <v>157</v>
      </c>
      <c r="G32" s="32" t="s">
        <v>301</v>
      </c>
      <c r="H32" s="76" t="s">
        <v>164</v>
      </c>
      <c r="I32" s="76" t="s">
        <v>258</v>
      </c>
      <c r="J32" s="27">
        <v>1</v>
      </c>
      <c r="K32" s="28">
        <f t="shared" si="0"/>
        <v>1</v>
      </c>
      <c r="L32" s="29"/>
      <c r="M32" s="86">
        <v>10</v>
      </c>
      <c r="N32" s="71">
        <v>1</v>
      </c>
      <c r="O32" s="59">
        <v>1</v>
      </c>
      <c r="P32" s="65"/>
      <c r="Q32" s="86"/>
      <c r="R32" s="71"/>
      <c r="S32" s="59"/>
      <c r="T32" s="72"/>
      <c r="U32" s="59"/>
      <c r="V32" s="72"/>
      <c r="W32" s="31"/>
    </row>
    <row r="33" spans="1:23" s="23" customFormat="1" ht="18.75" x14ac:dyDescent="0.25">
      <c r="A33" s="20"/>
      <c r="B33" s="20" t="s">
        <v>149</v>
      </c>
      <c r="C33" s="21"/>
      <c r="D33" s="21"/>
      <c r="E33" s="21"/>
      <c r="F33" s="21"/>
      <c r="G33" s="21"/>
      <c r="H33" s="21"/>
      <c r="I33" s="21"/>
      <c r="J33" s="21"/>
      <c r="K33" s="21"/>
      <c r="L33" s="21"/>
      <c r="M33" s="82"/>
      <c r="N33" s="21"/>
      <c r="O33" s="21"/>
      <c r="P33" s="21"/>
      <c r="Q33" s="82"/>
      <c r="R33" s="21"/>
      <c r="S33" s="21"/>
      <c r="T33" s="21"/>
      <c r="U33" s="21"/>
      <c r="V33" s="21"/>
      <c r="W33" s="22"/>
    </row>
    <row r="34" spans="1:23" s="43" customFormat="1" ht="38.25" x14ac:dyDescent="0.25">
      <c r="A34" s="24"/>
      <c r="B34" s="25" t="s">
        <v>57</v>
      </c>
      <c r="C34" s="75" t="s">
        <v>65</v>
      </c>
      <c r="D34" s="75" t="s">
        <v>184</v>
      </c>
      <c r="E34" s="69"/>
      <c r="F34" s="68"/>
      <c r="G34" s="32" t="s">
        <v>302</v>
      </c>
      <c r="H34" s="98"/>
      <c r="I34" s="25"/>
      <c r="J34" s="27">
        <v>0</v>
      </c>
      <c r="K34" s="28" t="str">
        <f t="shared" ref="K34:K48" si="1">IF(COUNT(N34,P34,R34,T34,V34)&gt;0,SUM(N34,P34,R34,T34,V34)/COUNT(N34,P34,R34,T34,V34),"")</f>
        <v/>
      </c>
      <c r="L34" s="29"/>
      <c r="M34" s="86">
        <v>1</v>
      </c>
      <c r="N34" s="66"/>
      <c r="O34" s="59">
        <v>1</v>
      </c>
      <c r="P34" s="65"/>
      <c r="Q34" s="86"/>
      <c r="R34" s="65"/>
      <c r="S34" s="59"/>
      <c r="T34" s="65"/>
      <c r="U34" s="59"/>
      <c r="V34" s="65"/>
      <c r="W34" s="31"/>
    </row>
    <row r="35" spans="1:23" s="43" customFormat="1" ht="38.25" x14ac:dyDescent="0.25">
      <c r="A35" s="24">
        <v>7</v>
      </c>
      <c r="B35" s="25" t="s">
        <v>57</v>
      </c>
      <c r="C35" s="25" t="s">
        <v>71</v>
      </c>
      <c r="D35" s="68" t="s">
        <v>74</v>
      </c>
      <c r="E35" s="69"/>
      <c r="F35" s="68" t="s">
        <v>131</v>
      </c>
      <c r="G35" s="32" t="s">
        <v>303</v>
      </c>
      <c r="H35" s="98" t="s">
        <v>229</v>
      </c>
      <c r="I35" s="25"/>
      <c r="J35" s="27">
        <v>1</v>
      </c>
      <c r="K35" s="28">
        <f>IF(COUNT(N35,P35,R35,T35,V35)&gt;0,SUM(N35,P35,R35,T35,V35)/COUNT(N35,P35,R35,T35,V35),"")</f>
        <v>1</v>
      </c>
      <c r="L35" s="29"/>
      <c r="M35" s="86">
        <v>3</v>
      </c>
      <c r="N35" s="70">
        <v>1</v>
      </c>
      <c r="O35" s="59"/>
      <c r="P35" s="70"/>
      <c r="Q35" s="86"/>
      <c r="R35" s="71"/>
      <c r="S35" s="59"/>
      <c r="T35" s="72"/>
      <c r="U35" s="59"/>
      <c r="V35" s="72"/>
      <c r="W35" s="31"/>
    </row>
    <row r="36" spans="1:23" s="43" customFormat="1" ht="25.5" x14ac:dyDescent="0.25">
      <c r="A36" s="77"/>
      <c r="B36" s="25" t="s">
        <v>57</v>
      </c>
      <c r="C36" s="75" t="s">
        <v>72</v>
      </c>
      <c r="D36" s="75" t="s">
        <v>73</v>
      </c>
      <c r="E36" s="69"/>
      <c r="F36" s="68"/>
      <c r="G36" s="32" t="s">
        <v>302</v>
      </c>
      <c r="H36" s="98"/>
      <c r="I36" s="25"/>
      <c r="J36" s="27">
        <v>0</v>
      </c>
      <c r="K36" s="28" t="str">
        <f t="shared" si="1"/>
        <v/>
      </c>
      <c r="L36" s="29"/>
      <c r="M36" s="86">
        <v>1</v>
      </c>
      <c r="N36" s="66"/>
      <c r="O36" s="59"/>
      <c r="P36" s="66"/>
      <c r="Q36" s="86"/>
      <c r="R36" s="66"/>
      <c r="S36" s="59"/>
      <c r="T36" s="72"/>
      <c r="U36" s="59"/>
      <c r="V36" s="72"/>
      <c r="W36" s="31"/>
    </row>
    <row r="37" spans="1:23" s="43" customFormat="1" ht="178.5" x14ac:dyDescent="0.25">
      <c r="A37" s="24">
        <v>8</v>
      </c>
      <c r="B37" s="25" t="s">
        <v>57</v>
      </c>
      <c r="C37" s="25" t="s">
        <v>81</v>
      </c>
      <c r="D37" s="68" t="s">
        <v>80</v>
      </c>
      <c r="E37" s="69"/>
      <c r="F37" s="80" t="s">
        <v>161</v>
      </c>
      <c r="G37" s="32" t="s">
        <v>301</v>
      </c>
      <c r="H37" s="98" t="s">
        <v>249</v>
      </c>
      <c r="I37" s="98" t="s">
        <v>251</v>
      </c>
      <c r="J37" s="27">
        <v>0</v>
      </c>
      <c r="K37" s="28">
        <f t="shared" si="1"/>
        <v>1</v>
      </c>
      <c r="L37" s="29"/>
      <c r="M37" s="86">
        <v>10</v>
      </c>
      <c r="N37" s="71">
        <v>1</v>
      </c>
      <c r="O37" s="59"/>
      <c r="P37" s="66"/>
      <c r="Q37" s="86"/>
      <c r="R37" s="71"/>
      <c r="S37" s="59"/>
      <c r="T37" s="88"/>
      <c r="U37" s="59"/>
      <c r="V37" s="88"/>
      <c r="W37" s="31"/>
    </row>
    <row r="38" spans="1:23" s="43" customFormat="1" ht="140.25" x14ac:dyDescent="0.25">
      <c r="A38" s="24">
        <v>9</v>
      </c>
      <c r="B38" s="25" t="s">
        <v>57</v>
      </c>
      <c r="C38" s="25" t="s">
        <v>82</v>
      </c>
      <c r="D38" s="68" t="s">
        <v>83</v>
      </c>
      <c r="E38" s="69"/>
      <c r="F38" s="80" t="s">
        <v>161</v>
      </c>
      <c r="G38" s="32" t="s">
        <v>301</v>
      </c>
      <c r="H38" s="98" t="s">
        <v>250</v>
      </c>
      <c r="I38" s="98" t="s">
        <v>251</v>
      </c>
      <c r="J38" s="27">
        <v>3</v>
      </c>
      <c r="K38" s="28">
        <f t="shared" si="1"/>
        <v>1</v>
      </c>
      <c r="L38" s="29"/>
      <c r="M38" s="86">
        <v>10</v>
      </c>
      <c r="N38" s="88">
        <v>1</v>
      </c>
      <c r="O38" s="59"/>
      <c r="P38" s="66"/>
      <c r="Q38" s="86"/>
      <c r="R38" s="71"/>
      <c r="S38" s="59"/>
      <c r="T38" s="88"/>
      <c r="U38" s="59"/>
      <c r="V38" s="88"/>
      <c r="W38" s="31"/>
    </row>
    <row r="39" spans="1:23" s="43" customFormat="1" ht="51" x14ac:dyDescent="0.25">
      <c r="A39" s="77">
        <v>98</v>
      </c>
      <c r="B39" s="76" t="s">
        <v>57</v>
      </c>
      <c r="C39" s="76" t="s">
        <v>165</v>
      </c>
      <c r="D39" s="80" t="s">
        <v>166</v>
      </c>
      <c r="E39" s="69"/>
      <c r="F39" s="80" t="s">
        <v>162</v>
      </c>
      <c r="G39" s="32" t="s">
        <v>302</v>
      </c>
      <c r="H39" s="98" t="s">
        <v>201</v>
      </c>
      <c r="I39" s="98"/>
      <c r="J39" s="27">
        <v>0</v>
      </c>
      <c r="K39" s="28" t="str">
        <f t="shared" si="1"/>
        <v/>
      </c>
      <c r="L39" s="29"/>
      <c r="M39" s="86">
        <v>10</v>
      </c>
      <c r="N39" s="89"/>
      <c r="O39" s="59"/>
      <c r="P39" s="89"/>
      <c r="Q39" s="86"/>
      <c r="R39" s="89"/>
      <c r="S39" s="59"/>
      <c r="T39" s="89"/>
      <c r="U39" s="59"/>
      <c r="V39" s="89"/>
      <c r="W39" s="31"/>
    </row>
    <row r="40" spans="1:23" s="43" customFormat="1" ht="59.45" customHeight="1" x14ac:dyDescent="0.25">
      <c r="A40" s="77">
        <v>108</v>
      </c>
      <c r="B40" s="25" t="s">
        <v>57</v>
      </c>
      <c r="C40" s="78" t="s">
        <v>75</v>
      </c>
      <c r="D40" s="78" t="s">
        <v>70</v>
      </c>
      <c r="E40" s="69" t="s">
        <v>188</v>
      </c>
      <c r="F40" s="80" t="s">
        <v>160</v>
      </c>
      <c r="G40" s="32" t="s">
        <v>304</v>
      </c>
      <c r="H40" s="98" t="s">
        <v>202</v>
      </c>
      <c r="I40" s="98" t="s">
        <v>123</v>
      </c>
      <c r="J40" s="27">
        <v>1</v>
      </c>
      <c r="K40" s="28">
        <f t="shared" si="1"/>
        <v>1</v>
      </c>
      <c r="L40" s="29"/>
      <c r="M40" s="86">
        <v>5</v>
      </c>
      <c r="N40" s="66">
        <v>1</v>
      </c>
      <c r="O40" s="59"/>
      <c r="P40" s="66"/>
      <c r="Q40" s="86"/>
      <c r="R40" s="66"/>
      <c r="S40" s="59"/>
      <c r="T40" s="72"/>
      <c r="U40" s="59"/>
      <c r="V40" s="72"/>
      <c r="W40" s="31"/>
    </row>
    <row r="41" spans="1:23" s="43" customFormat="1" ht="63.75" outlineLevel="1" x14ac:dyDescent="0.25">
      <c r="A41" s="24">
        <v>10</v>
      </c>
      <c r="B41" s="25" t="s">
        <v>57</v>
      </c>
      <c r="C41" s="25" t="s">
        <v>76</v>
      </c>
      <c r="D41" s="68" t="s">
        <v>78</v>
      </c>
      <c r="E41" s="68"/>
      <c r="F41" s="80" t="s">
        <v>198</v>
      </c>
      <c r="G41" s="32" t="s">
        <v>302</v>
      </c>
      <c r="H41" s="98" t="s">
        <v>203</v>
      </c>
      <c r="I41" s="98" t="s">
        <v>199</v>
      </c>
      <c r="J41" s="27">
        <v>0</v>
      </c>
      <c r="K41" s="28" t="str">
        <f t="shared" si="1"/>
        <v/>
      </c>
      <c r="L41" s="29"/>
      <c r="M41" s="86">
        <v>9</v>
      </c>
      <c r="N41" s="66"/>
      <c r="O41" s="59"/>
      <c r="P41" s="66"/>
      <c r="Q41" s="86"/>
      <c r="R41" s="66"/>
      <c r="S41" s="59"/>
      <c r="T41" s="72"/>
      <c r="U41" s="59"/>
      <c r="V41" s="72"/>
      <c r="W41" s="31"/>
    </row>
    <row r="42" spans="1:23" s="43" customFormat="1" ht="76.5" outlineLevel="1" x14ac:dyDescent="0.25">
      <c r="A42" s="24">
        <v>14</v>
      </c>
      <c r="B42" s="25" t="s">
        <v>57</v>
      </c>
      <c r="C42" s="25" t="s">
        <v>77</v>
      </c>
      <c r="D42" s="68" t="s">
        <v>79</v>
      </c>
      <c r="E42" s="69"/>
      <c r="F42" s="68" t="s">
        <v>130</v>
      </c>
      <c r="G42" s="32" t="s">
        <v>304</v>
      </c>
      <c r="H42" s="98" t="s">
        <v>230</v>
      </c>
      <c r="I42" s="98" t="s">
        <v>208</v>
      </c>
      <c r="J42" s="27">
        <v>3</v>
      </c>
      <c r="K42" s="28">
        <f>IF(COUNT(N42,P42,R42,T42,V42)&gt;0,SUM(N42,P42,R42,T42,V42)/COUNT(N42,P42,R42,T42,V42),"")</f>
        <v>1</v>
      </c>
      <c r="L42" s="29"/>
      <c r="M42" s="86">
        <v>5</v>
      </c>
      <c r="N42" s="66">
        <v>1</v>
      </c>
      <c r="O42" s="59"/>
      <c r="P42" s="66"/>
      <c r="Q42" s="86"/>
      <c r="R42" s="72"/>
      <c r="S42" s="59"/>
      <c r="T42" s="72"/>
      <c r="U42" s="59"/>
      <c r="V42" s="72"/>
      <c r="W42" s="31"/>
    </row>
    <row r="43" spans="1:23" s="43" customFormat="1" ht="42.75" customHeight="1" outlineLevel="1" x14ac:dyDescent="0.25">
      <c r="A43" s="77">
        <v>99</v>
      </c>
      <c r="B43" s="76" t="s">
        <v>57</v>
      </c>
      <c r="C43" s="76" t="s">
        <v>167</v>
      </c>
      <c r="D43" s="80" t="s">
        <v>168</v>
      </c>
      <c r="E43" s="69"/>
      <c r="F43" s="80" t="s">
        <v>130</v>
      </c>
      <c r="G43" s="32" t="s">
        <v>302</v>
      </c>
      <c r="H43" s="98" t="s">
        <v>195</v>
      </c>
      <c r="I43" s="98" t="s">
        <v>199</v>
      </c>
      <c r="J43" s="27">
        <v>0</v>
      </c>
      <c r="K43" s="28" t="str">
        <f>IF(COUNT(N43,P43,R43,T43,V43)&gt;0,SUM(N43,P43,R43,T43,V43)/COUNT(N43,P43,R43,T43,V43),"")</f>
        <v/>
      </c>
      <c r="L43" s="29"/>
      <c r="M43" s="86">
        <v>9</v>
      </c>
      <c r="N43" s="89"/>
      <c r="O43" s="59"/>
      <c r="P43" s="89"/>
      <c r="Q43" s="86"/>
      <c r="R43" s="89"/>
      <c r="S43" s="59"/>
      <c r="T43" s="89"/>
      <c r="U43" s="59"/>
      <c r="V43" s="89"/>
      <c r="W43" s="31"/>
    </row>
    <row r="44" spans="1:23" s="43" customFormat="1" ht="59.45" customHeight="1" x14ac:dyDescent="0.25">
      <c r="A44" s="77">
        <v>113</v>
      </c>
      <c r="B44" s="76" t="s">
        <v>57</v>
      </c>
      <c r="C44" s="78" t="s">
        <v>75</v>
      </c>
      <c r="D44" s="78" t="s">
        <v>260</v>
      </c>
      <c r="E44" s="69"/>
      <c r="F44" s="80"/>
      <c r="G44" s="32" t="s">
        <v>301</v>
      </c>
      <c r="H44" s="93" t="s">
        <v>261</v>
      </c>
      <c r="I44" s="98" t="s">
        <v>123</v>
      </c>
      <c r="J44" s="27">
        <v>4</v>
      </c>
      <c r="K44" s="28">
        <f>IF(COUNT(N44,P44,R44,T44,V44)&gt;0,SUM(N44,P44,R44,T44,V44)/COUNT(N44,P44,R44,T44,V44),"")</f>
        <v>1</v>
      </c>
      <c r="L44" s="29"/>
      <c r="M44" s="86">
        <v>10</v>
      </c>
      <c r="N44" s="102">
        <v>1</v>
      </c>
      <c r="O44" s="59"/>
      <c r="P44" s="102"/>
      <c r="Q44" s="86"/>
      <c r="R44" s="102"/>
      <c r="S44" s="59"/>
      <c r="T44" s="102"/>
      <c r="U44" s="59"/>
      <c r="V44" s="102"/>
      <c r="W44" s="31"/>
    </row>
    <row r="45" spans="1:23" s="43" customFormat="1" ht="42" customHeight="1" x14ac:dyDescent="0.25">
      <c r="A45" s="24">
        <v>18</v>
      </c>
      <c r="B45" s="25" t="s">
        <v>57</v>
      </c>
      <c r="C45" s="73" t="s">
        <v>84</v>
      </c>
      <c r="D45" s="73" t="s">
        <v>86</v>
      </c>
      <c r="E45" s="69"/>
      <c r="F45" s="68"/>
      <c r="G45" s="32" t="s">
        <v>300</v>
      </c>
      <c r="H45" s="98" t="s">
        <v>226</v>
      </c>
      <c r="I45" s="25" t="s">
        <v>227</v>
      </c>
      <c r="J45" s="27">
        <v>4</v>
      </c>
      <c r="K45" s="28">
        <f t="shared" si="1"/>
        <v>1</v>
      </c>
      <c r="L45" s="29"/>
      <c r="M45" s="86">
        <v>8</v>
      </c>
      <c r="N45" s="70">
        <v>1</v>
      </c>
      <c r="O45" s="59"/>
      <c r="P45" s="66"/>
      <c r="Q45" s="86"/>
      <c r="R45" s="72"/>
      <c r="S45" s="59"/>
      <c r="T45" s="72"/>
      <c r="U45" s="59"/>
      <c r="V45" s="72"/>
      <c r="W45" s="31"/>
    </row>
    <row r="46" spans="1:23" s="43" customFormat="1" ht="39" customHeight="1" x14ac:dyDescent="0.25">
      <c r="A46" s="24">
        <v>19</v>
      </c>
      <c r="B46" s="25" t="s">
        <v>57</v>
      </c>
      <c r="C46" s="73" t="s">
        <v>88</v>
      </c>
      <c r="D46" s="73" t="s">
        <v>87</v>
      </c>
      <c r="E46" s="69"/>
      <c r="F46" s="68"/>
      <c r="G46" s="32" t="s">
        <v>305</v>
      </c>
      <c r="H46" s="98"/>
      <c r="I46" s="25" t="s">
        <v>144</v>
      </c>
      <c r="J46" s="27">
        <v>4</v>
      </c>
      <c r="K46" s="28">
        <f t="shared" si="1"/>
        <v>0</v>
      </c>
      <c r="L46" s="29"/>
      <c r="M46" s="86">
        <v>11</v>
      </c>
      <c r="N46" s="70">
        <v>0</v>
      </c>
      <c r="O46" s="59"/>
      <c r="P46" s="66"/>
      <c r="Q46" s="86"/>
      <c r="R46" s="72"/>
      <c r="S46" s="59"/>
      <c r="T46" s="72"/>
      <c r="U46" s="59"/>
      <c r="V46" s="72"/>
      <c r="W46" s="31"/>
    </row>
    <row r="47" spans="1:23" s="43" customFormat="1" ht="41.25" customHeight="1" x14ac:dyDescent="0.25">
      <c r="A47" s="24">
        <v>20</v>
      </c>
      <c r="B47" s="25" t="s">
        <v>57</v>
      </c>
      <c r="C47" s="73" t="s">
        <v>68</v>
      </c>
      <c r="D47" s="73" t="s">
        <v>85</v>
      </c>
      <c r="E47" s="69"/>
      <c r="F47" s="68"/>
      <c r="G47" s="32" t="s">
        <v>305</v>
      </c>
      <c r="H47" s="98"/>
      <c r="I47" s="25" t="s">
        <v>144</v>
      </c>
      <c r="J47" s="27">
        <v>4</v>
      </c>
      <c r="K47" s="28">
        <f t="shared" si="1"/>
        <v>0</v>
      </c>
      <c r="L47" s="29"/>
      <c r="M47" s="86">
        <v>11</v>
      </c>
      <c r="N47" s="70">
        <v>0</v>
      </c>
      <c r="O47" s="59"/>
      <c r="P47" s="66"/>
      <c r="Q47" s="86"/>
      <c r="R47" s="72"/>
      <c r="S47" s="59"/>
      <c r="T47" s="72"/>
      <c r="U47" s="59"/>
      <c r="V47" s="72"/>
      <c r="W47" s="31"/>
    </row>
    <row r="48" spans="1:23" s="43" customFormat="1" ht="42.75" customHeight="1" x14ac:dyDescent="0.25">
      <c r="A48" s="24">
        <v>21</v>
      </c>
      <c r="B48" s="25" t="s">
        <v>57</v>
      </c>
      <c r="C48" s="73" t="s">
        <v>67</v>
      </c>
      <c r="D48" s="73" t="s">
        <v>89</v>
      </c>
      <c r="E48" s="69"/>
      <c r="F48" s="68"/>
      <c r="G48" s="32" t="s">
        <v>306</v>
      </c>
      <c r="H48" s="98" t="s">
        <v>245</v>
      </c>
      <c r="I48" s="25" t="s">
        <v>246</v>
      </c>
      <c r="J48" s="27">
        <v>4</v>
      </c>
      <c r="K48" s="28">
        <f t="shared" si="1"/>
        <v>1</v>
      </c>
      <c r="L48" s="29"/>
      <c r="M48" s="86">
        <v>9</v>
      </c>
      <c r="N48" s="70">
        <v>1</v>
      </c>
      <c r="O48" s="59"/>
      <c r="P48" s="66"/>
      <c r="Q48" s="86"/>
      <c r="R48" s="72"/>
      <c r="S48" s="59"/>
      <c r="T48" s="72"/>
      <c r="U48" s="59"/>
      <c r="V48" s="72"/>
      <c r="W48" s="31"/>
    </row>
    <row r="49" spans="1:23" s="43" customFormat="1" ht="51" x14ac:dyDescent="0.25">
      <c r="A49" s="24">
        <v>100</v>
      </c>
      <c r="B49" s="25" t="s">
        <v>57</v>
      </c>
      <c r="C49" s="79" t="s">
        <v>94</v>
      </c>
      <c r="D49" s="79" t="s">
        <v>90</v>
      </c>
      <c r="E49" s="69" t="s">
        <v>188</v>
      </c>
      <c r="F49" s="68"/>
      <c r="G49" s="32" t="s">
        <v>306</v>
      </c>
      <c r="H49" s="98" t="s">
        <v>247</v>
      </c>
      <c r="I49" s="98" t="s">
        <v>236</v>
      </c>
      <c r="J49" s="27">
        <v>1</v>
      </c>
      <c r="K49" s="28">
        <f t="shared" ref="K49:K73" si="2">IF(COUNT(N49,P49,R49,T49,V49)&gt;0,SUM(N49,P49,R49,T49,V49)/COUNT(N49,P49,R49,T49,V49),"")</f>
        <v>1</v>
      </c>
      <c r="L49" s="29"/>
      <c r="M49" s="86">
        <v>9</v>
      </c>
      <c r="N49" s="90">
        <v>1</v>
      </c>
      <c r="O49" s="59"/>
      <c r="P49" s="66"/>
      <c r="Q49" s="86"/>
      <c r="R49" s="66"/>
      <c r="S49" s="59"/>
      <c r="T49" s="66"/>
      <c r="U49" s="59"/>
      <c r="V49" s="66"/>
      <c r="W49" s="31"/>
    </row>
    <row r="50" spans="1:23" s="43" customFormat="1" ht="42" customHeight="1" outlineLevel="1" x14ac:dyDescent="0.25">
      <c r="A50" s="24">
        <v>22</v>
      </c>
      <c r="B50" s="25" t="s">
        <v>57</v>
      </c>
      <c r="C50" s="25" t="s">
        <v>121</v>
      </c>
      <c r="D50" s="68" t="s">
        <v>78</v>
      </c>
      <c r="E50" s="68"/>
      <c r="F50" s="68"/>
      <c r="G50" s="32" t="s">
        <v>302</v>
      </c>
      <c r="H50" s="98" t="s">
        <v>190</v>
      </c>
      <c r="I50" s="98" t="s">
        <v>199</v>
      </c>
      <c r="J50" s="27">
        <v>0</v>
      </c>
      <c r="K50" s="28" t="str">
        <f t="shared" si="2"/>
        <v/>
      </c>
      <c r="L50" s="29"/>
      <c r="M50" s="86">
        <v>9</v>
      </c>
      <c r="N50" s="66"/>
      <c r="O50" s="59"/>
      <c r="P50" s="66"/>
      <c r="Q50" s="86"/>
      <c r="R50" s="72"/>
      <c r="S50" s="59"/>
      <c r="T50" s="72"/>
      <c r="U50" s="59"/>
      <c r="V50" s="72"/>
      <c r="W50" s="31"/>
    </row>
    <row r="51" spans="1:23" s="43" customFormat="1" ht="129" customHeight="1" outlineLevel="1" x14ac:dyDescent="0.25">
      <c r="A51" s="24">
        <v>26</v>
      </c>
      <c r="B51" s="25" t="s">
        <v>57</v>
      </c>
      <c r="C51" s="25" t="s">
        <v>122</v>
      </c>
      <c r="D51" s="68" t="s">
        <v>79</v>
      </c>
      <c r="E51" s="69"/>
      <c r="F51" s="68"/>
      <c r="G51" s="32" t="s">
        <v>306</v>
      </c>
      <c r="H51" s="98" t="s">
        <v>248</v>
      </c>
      <c r="I51" s="98" t="s">
        <v>235</v>
      </c>
      <c r="J51" s="27">
        <v>3</v>
      </c>
      <c r="K51" s="28">
        <f t="shared" si="2"/>
        <v>1</v>
      </c>
      <c r="L51" s="29"/>
      <c r="M51" s="86">
        <v>9</v>
      </c>
      <c r="N51" s="66">
        <v>1</v>
      </c>
      <c r="O51" s="59"/>
      <c r="P51" s="66"/>
      <c r="Q51" s="86"/>
      <c r="R51" s="72"/>
      <c r="S51" s="59"/>
      <c r="T51" s="72"/>
      <c r="U51" s="59"/>
      <c r="V51" s="72"/>
      <c r="W51" s="31"/>
    </row>
    <row r="52" spans="1:23" s="43" customFormat="1" ht="42.75" customHeight="1" x14ac:dyDescent="0.25">
      <c r="A52" s="24">
        <v>30</v>
      </c>
      <c r="B52" s="25" t="s">
        <v>57</v>
      </c>
      <c r="C52" s="73" t="s">
        <v>95</v>
      </c>
      <c r="D52" s="73" t="s">
        <v>91</v>
      </c>
      <c r="E52" s="69"/>
      <c r="F52" s="68"/>
      <c r="G52" s="32" t="s">
        <v>305</v>
      </c>
      <c r="H52" s="98" t="s">
        <v>237</v>
      </c>
      <c r="I52" s="98" t="s">
        <v>238</v>
      </c>
      <c r="J52" s="27">
        <v>4</v>
      </c>
      <c r="K52" s="28">
        <f t="shared" si="2"/>
        <v>0.5</v>
      </c>
      <c r="L52" s="29"/>
      <c r="M52" s="86">
        <v>11</v>
      </c>
      <c r="N52" s="66">
        <v>0.5</v>
      </c>
      <c r="O52" s="59"/>
      <c r="P52" s="66"/>
      <c r="Q52" s="86"/>
      <c r="R52" s="72"/>
      <c r="S52" s="59"/>
      <c r="T52" s="72"/>
      <c r="U52" s="59"/>
      <c r="V52" s="72"/>
      <c r="W52" s="31"/>
    </row>
    <row r="53" spans="1:23" s="43" customFormat="1" ht="51" x14ac:dyDescent="0.25">
      <c r="A53" s="24">
        <v>102</v>
      </c>
      <c r="B53" s="25" t="s">
        <v>57</v>
      </c>
      <c r="C53" s="79" t="s">
        <v>96</v>
      </c>
      <c r="D53" s="79" t="s">
        <v>92</v>
      </c>
      <c r="E53" s="69" t="s">
        <v>188</v>
      </c>
      <c r="F53" s="68"/>
      <c r="G53" s="32" t="s">
        <v>307</v>
      </c>
      <c r="H53" s="98" t="s">
        <v>204</v>
      </c>
      <c r="I53" s="98" t="s">
        <v>124</v>
      </c>
      <c r="J53" s="27">
        <v>1</v>
      </c>
      <c r="K53" s="28">
        <f t="shared" si="2"/>
        <v>1</v>
      </c>
      <c r="L53" s="29"/>
      <c r="M53" s="86" t="s">
        <v>206</v>
      </c>
      <c r="N53" s="66">
        <v>1</v>
      </c>
      <c r="O53" s="59"/>
      <c r="P53" s="66"/>
      <c r="Q53" s="86"/>
      <c r="R53" s="66"/>
      <c r="S53" s="59"/>
      <c r="T53" s="66"/>
      <c r="U53" s="59"/>
      <c r="V53" s="66"/>
      <c r="W53" s="31"/>
    </row>
    <row r="54" spans="1:23" s="43" customFormat="1" ht="39.75" customHeight="1" outlineLevel="1" x14ac:dyDescent="0.25">
      <c r="A54" s="24">
        <v>31</v>
      </c>
      <c r="B54" s="25" t="s">
        <v>57</v>
      </c>
      <c r="C54" s="25" t="s">
        <v>132</v>
      </c>
      <c r="D54" s="68" t="s">
        <v>78</v>
      </c>
      <c r="E54" s="68"/>
      <c r="F54" s="68"/>
      <c r="G54" s="32" t="s">
        <v>302</v>
      </c>
      <c r="H54" s="98" t="s">
        <v>190</v>
      </c>
      <c r="I54" s="98" t="s">
        <v>200</v>
      </c>
      <c r="J54" s="27">
        <v>0</v>
      </c>
      <c r="K54" s="28" t="str">
        <f t="shared" si="2"/>
        <v/>
      </c>
      <c r="L54" s="29"/>
      <c r="M54" s="86">
        <v>9</v>
      </c>
      <c r="N54" s="67"/>
      <c r="O54" s="59"/>
      <c r="P54" s="67"/>
      <c r="Q54" s="86"/>
      <c r="R54" s="72"/>
      <c r="S54" s="59"/>
      <c r="T54" s="72"/>
      <c r="U54" s="59"/>
      <c r="V54" s="72"/>
      <c r="W54" s="31"/>
    </row>
    <row r="55" spans="1:23" s="43" customFormat="1" ht="40.5" customHeight="1" outlineLevel="1" x14ac:dyDescent="0.25">
      <c r="A55" s="24">
        <v>35</v>
      </c>
      <c r="B55" s="25" t="s">
        <v>57</v>
      </c>
      <c r="C55" s="25" t="s">
        <v>133</v>
      </c>
      <c r="D55" s="68" t="s">
        <v>79</v>
      </c>
      <c r="E55" s="69"/>
      <c r="F55" s="68"/>
      <c r="G55" s="32" t="s">
        <v>305</v>
      </c>
      <c r="H55" s="98" t="s">
        <v>190</v>
      </c>
      <c r="I55" s="98" t="s">
        <v>200</v>
      </c>
      <c r="J55" s="27">
        <v>3</v>
      </c>
      <c r="K55" s="28">
        <f t="shared" si="2"/>
        <v>0.9</v>
      </c>
      <c r="L55" s="29"/>
      <c r="M55" s="86">
        <v>11</v>
      </c>
      <c r="N55" s="67">
        <v>0.9</v>
      </c>
      <c r="O55" s="59"/>
      <c r="P55" s="67"/>
      <c r="Q55" s="86"/>
      <c r="R55" s="72"/>
      <c r="S55" s="59"/>
      <c r="T55" s="72"/>
      <c r="U55" s="59"/>
      <c r="V55" s="72"/>
      <c r="W55" s="31"/>
    </row>
    <row r="56" spans="1:23" s="43" customFormat="1" ht="42" customHeight="1" x14ac:dyDescent="0.25">
      <c r="A56" s="24">
        <v>39</v>
      </c>
      <c r="B56" s="25" t="s">
        <v>57</v>
      </c>
      <c r="C56" s="73" t="s">
        <v>97</v>
      </c>
      <c r="D56" s="73" t="s">
        <v>93</v>
      </c>
      <c r="E56" s="69"/>
      <c r="F56" s="68"/>
      <c r="G56" s="32" t="s">
        <v>305</v>
      </c>
      <c r="H56" s="98"/>
      <c r="I56" s="98" t="s">
        <v>144</v>
      </c>
      <c r="J56" s="27">
        <v>4</v>
      </c>
      <c r="K56" s="28">
        <f t="shared" si="2"/>
        <v>0</v>
      </c>
      <c r="L56" s="29"/>
      <c r="M56" s="86">
        <v>11</v>
      </c>
      <c r="N56" s="70">
        <v>0</v>
      </c>
      <c r="O56" s="59"/>
      <c r="P56" s="66"/>
      <c r="Q56" s="86"/>
      <c r="R56" s="72"/>
      <c r="S56" s="59"/>
      <c r="T56" s="72"/>
      <c r="U56" s="59"/>
      <c r="V56" s="72"/>
      <c r="W56" s="31"/>
    </row>
    <row r="57" spans="1:23" s="43" customFormat="1" ht="39.75" customHeight="1" x14ac:dyDescent="0.25">
      <c r="A57" s="24">
        <v>40</v>
      </c>
      <c r="B57" s="25" t="s">
        <v>57</v>
      </c>
      <c r="C57" s="73" t="s">
        <v>98</v>
      </c>
      <c r="D57" s="73" t="s">
        <v>99</v>
      </c>
      <c r="E57" s="69"/>
      <c r="F57" s="68"/>
      <c r="G57" s="32" t="s">
        <v>305</v>
      </c>
      <c r="H57" s="98"/>
      <c r="I57" s="25" t="s">
        <v>144</v>
      </c>
      <c r="J57" s="27">
        <v>4</v>
      </c>
      <c r="K57" s="28">
        <f t="shared" si="2"/>
        <v>0</v>
      </c>
      <c r="L57" s="29"/>
      <c r="M57" s="86">
        <v>11</v>
      </c>
      <c r="N57" s="70">
        <v>0</v>
      </c>
      <c r="O57" s="59"/>
      <c r="P57" s="66"/>
      <c r="Q57" s="86"/>
      <c r="R57" s="72"/>
      <c r="S57" s="59"/>
      <c r="T57" s="72"/>
      <c r="U57" s="59"/>
      <c r="V57" s="72"/>
      <c r="W57" s="31"/>
    </row>
    <row r="58" spans="1:23" s="43" customFormat="1" ht="43.5" customHeight="1" x14ac:dyDescent="0.25">
      <c r="A58" s="24">
        <v>41</v>
      </c>
      <c r="B58" s="25" t="s">
        <v>57</v>
      </c>
      <c r="C58" s="73" t="s">
        <v>100</v>
      </c>
      <c r="D58" s="73" t="s">
        <v>104</v>
      </c>
      <c r="E58" s="69"/>
      <c r="F58" s="68"/>
      <c r="G58" s="32" t="s">
        <v>305</v>
      </c>
      <c r="H58" s="98"/>
      <c r="I58" s="25" t="s">
        <v>144</v>
      </c>
      <c r="J58" s="27">
        <v>4</v>
      </c>
      <c r="K58" s="28">
        <f t="shared" si="2"/>
        <v>0</v>
      </c>
      <c r="L58" s="29"/>
      <c r="M58" s="86">
        <v>11</v>
      </c>
      <c r="N58" s="70">
        <v>0</v>
      </c>
      <c r="O58" s="59"/>
      <c r="P58" s="66"/>
      <c r="Q58" s="86"/>
      <c r="R58" s="72"/>
      <c r="S58" s="59"/>
      <c r="T58" s="72"/>
      <c r="U58" s="59"/>
      <c r="V58" s="72"/>
      <c r="W58" s="31"/>
    </row>
    <row r="59" spans="1:23" s="43" customFormat="1" ht="41.25" customHeight="1" x14ac:dyDescent="0.25">
      <c r="A59" s="24">
        <v>42</v>
      </c>
      <c r="B59" s="25" t="s">
        <v>57</v>
      </c>
      <c r="C59" s="73" t="s">
        <v>101</v>
      </c>
      <c r="D59" s="73" t="s">
        <v>105</v>
      </c>
      <c r="E59" s="69"/>
      <c r="F59" s="68"/>
      <c r="G59" s="32" t="s">
        <v>305</v>
      </c>
      <c r="H59" s="98"/>
      <c r="I59" s="25" t="s">
        <v>144</v>
      </c>
      <c r="J59" s="27">
        <v>4</v>
      </c>
      <c r="K59" s="28">
        <f t="shared" si="2"/>
        <v>0</v>
      </c>
      <c r="L59" s="29"/>
      <c r="M59" s="86">
        <v>11</v>
      </c>
      <c r="N59" s="70">
        <v>0</v>
      </c>
      <c r="O59" s="59"/>
      <c r="P59" s="66"/>
      <c r="Q59" s="86"/>
      <c r="R59" s="72"/>
      <c r="S59" s="59"/>
      <c r="T59" s="72"/>
      <c r="U59" s="59"/>
      <c r="V59" s="72"/>
      <c r="W59" s="31"/>
    </row>
    <row r="60" spans="1:23" s="43" customFormat="1" ht="63.75" x14ac:dyDescent="0.25">
      <c r="A60" s="24">
        <v>101</v>
      </c>
      <c r="B60" s="25" t="s">
        <v>57</v>
      </c>
      <c r="C60" s="79" t="s">
        <v>102</v>
      </c>
      <c r="D60" s="79" t="s">
        <v>108</v>
      </c>
      <c r="E60" s="69" t="s">
        <v>188</v>
      </c>
      <c r="F60" s="68"/>
      <c r="G60" s="32" t="s">
        <v>301</v>
      </c>
      <c r="H60" s="98" t="s">
        <v>231</v>
      </c>
      <c r="I60" s="98" t="s">
        <v>256</v>
      </c>
      <c r="J60" s="27">
        <v>1</v>
      </c>
      <c r="K60" s="28">
        <f t="shared" si="2"/>
        <v>1</v>
      </c>
      <c r="L60" s="29"/>
      <c r="M60" s="86">
        <v>10</v>
      </c>
      <c r="N60" s="66">
        <v>1</v>
      </c>
      <c r="O60" s="59"/>
      <c r="P60" s="66"/>
      <c r="Q60" s="86"/>
      <c r="R60" s="66"/>
      <c r="S60" s="59"/>
      <c r="T60" s="66"/>
      <c r="U60" s="59"/>
      <c r="V60" s="66"/>
      <c r="W60" s="31"/>
    </row>
    <row r="61" spans="1:23" s="43" customFormat="1" ht="42" customHeight="1" outlineLevel="1" x14ac:dyDescent="0.25">
      <c r="A61" s="24">
        <v>43</v>
      </c>
      <c r="B61" s="25" t="s">
        <v>57</v>
      </c>
      <c r="C61" s="25" t="s">
        <v>134</v>
      </c>
      <c r="D61" s="68" t="s">
        <v>78</v>
      </c>
      <c r="E61" s="68"/>
      <c r="F61" s="68"/>
      <c r="G61" s="32" t="s">
        <v>302</v>
      </c>
      <c r="H61" s="98" t="s">
        <v>190</v>
      </c>
      <c r="I61" s="98"/>
      <c r="J61" s="27">
        <v>0</v>
      </c>
      <c r="K61" s="28" t="str">
        <f t="shared" si="2"/>
        <v/>
      </c>
      <c r="L61" s="29"/>
      <c r="M61" s="86">
        <v>9</v>
      </c>
      <c r="N61" s="67"/>
      <c r="O61" s="59"/>
      <c r="P61" s="67"/>
      <c r="Q61" s="86"/>
      <c r="R61" s="72"/>
      <c r="S61" s="59"/>
      <c r="T61" s="72"/>
      <c r="U61" s="59"/>
      <c r="V61" s="72"/>
      <c r="W61" s="31"/>
    </row>
    <row r="62" spans="1:23" s="43" customFormat="1" ht="39" customHeight="1" outlineLevel="1" x14ac:dyDescent="0.25">
      <c r="A62" s="24">
        <v>47</v>
      </c>
      <c r="B62" s="25" t="s">
        <v>57</v>
      </c>
      <c r="C62" s="25" t="s">
        <v>135</v>
      </c>
      <c r="D62" s="68" t="s">
        <v>79</v>
      </c>
      <c r="E62" s="69"/>
      <c r="F62" s="68"/>
      <c r="G62" s="32" t="s">
        <v>301</v>
      </c>
      <c r="H62" s="98" t="s">
        <v>190</v>
      </c>
      <c r="I62" s="98" t="s">
        <v>257</v>
      </c>
      <c r="J62" s="27">
        <v>3</v>
      </c>
      <c r="K62" s="28">
        <f t="shared" si="2"/>
        <v>1</v>
      </c>
      <c r="L62" s="29"/>
      <c r="M62" s="86">
        <v>10</v>
      </c>
      <c r="N62" s="67">
        <v>1</v>
      </c>
      <c r="O62" s="59"/>
      <c r="P62" s="67"/>
      <c r="Q62" s="86"/>
      <c r="R62" s="72"/>
      <c r="S62" s="59"/>
      <c r="T62" s="72"/>
      <c r="U62" s="59"/>
      <c r="V62" s="72"/>
      <c r="W62" s="31"/>
    </row>
    <row r="63" spans="1:23" s="43" customFormat="1" ht="25.5" x14ac:dyDescent="0.25">
      <c r="A63" s="24">
        <v>103</v>
      </c>
      <c r="B63" s="25" t="s">
        <v>57</v>
      </c>
      <c r="C63" s="79" t="s">
        <v>103</v>
      </c>
      <c r="D63" s="79" t="s">
        <v>110</v>
      </c>
      <c r="E63" s="69" t="s">
        <v>188</v>
      </c>
      <c r="F63" s="68"/>
      <c r="G63" s="32" t="s">
        <v>304</v>
      </c>
      <c r="H63" s="98" t="s">
        <v>204</v>
      </c>
      <c r="I63" s="98" t="s">
        <v>124</v>
      </c>
      <c r="J63" s="27">
        <v>1</v>
      </c>
      <c r="K63" s="28">
        <f t="shared" si="2"/>
        <v>1</v>
      </c>
      <c r="L63" s="29"/>
      <c r="M63" s="86">
        <v>5</v>
      </c>
      <c r="N63" s="66">
        <v>1</v>
      </c>
      <c r="O63" s="59"/>
      <c r="P63" s="66"/>
      <c r="Q63" s="86"/>
      <c r="R63" s="66"/>
      <c r="S63" s="59"/>
      <c r="T63" s="66"/>
      <c r="U63" s="59"/>
      <c r="V63" s="66"/>
      <c r="W63" s="31"/>
    </row>
    <row r="64" spans="1:23" s="43" customFormat="1" ht="42.75" customHeight="1" outlineLevel="1" x14ac:dyDescent="0.25">
      <c r="A64" s="24">
        <v>51</v>
      </c>
      <c r="B64" s="25" t="s">
        <v>57</v>
      </c>
      <c r="C64" s="25" t="s">
        <v>136</v>
      </c>
      <c r="D64" s="68" t="s">
        <v>78</v>
      </c>
      <c r="E64" s="68"/>
      <c r="F64" s="68"/>
      <c r="G64" s="32" t="s">
        <v>302</v>
      </c>
      <c r="H64" s="98" t="s">
        <v>204</v>
      </c>
      <c r="I64" s="98" t="s">
        <v>199</v>
      </c>
      <c r="J64" s="27">
        <v>0</v>
      </c>
      <c r="K64" s="28" t="str">
        <f t="shared" si="2"/>
        <v/>
      </c>
      <c r="L64" s="29"/>
      <c r="M64" s="86">
        <v>9</v>
      </c>
      <c r="N64" s="67"/>
      <c r="O64" s="59"/>
      <c r="P64" s="67"/>
      <c r="Q64" s="86"/>
      <c r="R64" s="72"/>
      <c r="S64" s="59"/>
      <c r="T64" s="72"/>
      <c r="U64" s="59"/>
      <c r="V64" s="72"/>
      <c r="W64" s="31"/>
    </row>
    <row r="65" spans="1:23" s="43" customFormat="1" ht="59.45" customHeight="1" outlineLevel="1" x14ac:dyDescent="0.25">
      <c r="A65" s="24">
        <v>55</v>
      </c>
      <c r="B65" s="25" t="s">
        <v>57</v>
      </c>
      <c r="C65" s="25" t="s">
        <v>137</v>
      </c>
      <c r="D65" s="68" t="s">
        <v>79</v>
      </c>
      <c r="E65" s="69"/>
      <c r="F65" s="68"/>
      <c r="G65" s="32" t="s">
        <v>307</v>
      </c>
      <c r="H65" s="98" t="s">
        <v>232</v>
      </c>
      <c r="I65" s="98" t="s">
        <v>222</v>
      </c>
      <c r="J65" s="27">
        <v>3</v>
      </c>
      <c r="K65" s="28">
        <f t="shared" si="2"/>
        <v>1</v>
      </c>
      <c r="L65" s="29"/>
      <c r="M65" s="86" t="s">
        <v>206</v>
      </c>
      <c r="N65" s="67">
        <v>1</v>
      </c>
      <c r="O65" s="59"/>
      <c r="P65" s="67"/>
      <c r="Q65" s="86"/>
      <c r="R65" s="72"/>
      <c r="S65" s="59"/>
      <c r="T65" s="72"/>
      <c r="U65" s="59"/>
      <c r="V65" s="72"/>
      <c r="W65" s="31"/>
    </row>
    <row r="66" spans="1:23" s="43" customFormat="1" ht="25.5" x14ac:dyDescent="0.25">
      <c r="A66" s="24">
        <v>104</v>
      </c>
      <c r="B66" s="25" t="s">
        <v>57</v>
      </c>
      <c r="C66" s="79" t="s">
        <v>106</v>
      </c>
      <c r="D66" s="79" t="s">
        <v>109</v>
      </c>
      <c r="E66" s="69" t="s">
        <v>188</v>
      </c>
      <c r="F66" s="68"/>
      <c r="G66" s="32" t="s">
        <v>299</v>
      </c>
      <c r="H66" s="98" t="s">
        <v>204</v>
      </c>
      <c r="I66" s="98" t="s">
        <v>124</v>
      </c>
      <c r="J66" s="27">
        <v>1</v>
      </c>
      <c r="K66" s="28">
        <f t="shared" si="2"/>
        <v>1</v>
      </c>
      <c r="L66" s="29"/>
      <c r="M66" s="86">
        <v>7</v>
      </c>
      <c r="N66" s="66">
        <v>1</v>
      </c>
      <c r="O66" s="59"/>
      <c r="P66" s="66"/>
      <c r="Q66" s="86"/>
      <c r="R66" s="66"/>
      <c r="S66" s="59"/>
      <c r="T66" s="66"/>
      <c r="U66" s="59"/>
      <c r="V66" s="66"/>
      <c r="W66" s="31"/>
    </row>
    <row r="67" spans="1:23" s="43" customFormat="1" ht="42" customHeight="1" outlineLevel="1" x14ac:dyDescent="0.25">
      <c r="A67" s="24">
        <v>59</v>
      </c>
      <c r="B67" s="25" t="s">
        <v>57</v>
      </c>
      <c r="C67" s="25" t="s">
        <v>138</v>
      </c>
      <c r="D67" s="68" t="s">
        <v>78</v>
      </c>
      <c r="E67" s="68"/>
      <c r="F67" s="68"/>
      <c r="G67" s="32" t="s">
        <v>302</v>
      </c>
      <c r="H67" s="98" t="s">
        <v>204</v>
      </c>
      <c r="I67" s="98" t="s">
        <v>199</v>
      </c>
      <c r="J67" s="27">
        <v>0</v>
      </c>
      <c r="K67" s="28" t="str">
        <f t="shared" si="2"/>
        <v/>
      </c>
      <c r="L67" s="29"/>
      <c r="M67" s="86">
        <v>9</v>
      </c>
      <c r="N67" s="67"/>
      <c r="O67" s="59"/>
      <c r="P67" s="67"/>
      <c r="Q67" s="86"/>
      <c r="R67" s="72"/>
      <c r="S67" s="59"/>
      <c r="T67" s="72"/>
      <c r="U67" s="59"/>
      <c r="V67" s="72"/>
      <c r="W67" s="31"/>
    </row>
    <row r="68" spans="1:23" s="43" customFormat="1" ht="42.75" customHeight="1" outlineLevel="1" x14ac:dyDescent="0.25">
      <c r="A68" s="24">
        <v>63</v>
      </c>
      <c r="B68" s="25" t="s">
        <v>57</v>
      </c>
      <c r="C68" s="25" t="s">
        <v>139</v>
      </c>
      <c r="D68" s="68" t="s">
        <v>79</v>
      </c>
      <c r="E68" s="69"/>
      <c r="F68" s="68"/>
      <c r="G68" s="32" t="s">
        <v>299</v>
      </c>
      <c r="H68" s="98" t="s">
        <v>204</v>
      </c>
      <c r="I68" s="98" t="s">
        <v>221</v>
      </c>
      <c r="J68" s="27">
        <v>3</v>
      </c>
      <c r="K68" s="28">
        <f t="shared" si="2"/>
        <v>1</v>
      </c>
      <c r="L68" s="29"/>
      <c r="M68" s="86">
        <v>7</v>
      </c>
      <c r="N68" s="67">
        <v>1</v>
      </c>
      <c r="O68" s="59"/>
      <c r="P68" s="67"/>
      <c r="Q68" s="86"/>
      <c r="R68" s="72"/>
      <c r="S68" s="59"/>
      <c r="T68" s="72"/>
      <c r="U68" s="59"/>
      <c r="V68" s="72"/>
      <c r="W68" s="31"/>
    </row>
    <row r="69" spans="1:23" s="43" customFormat="1" ht="63.75" x14ac:dyDescent="0.25">
      <c r="A69" s="24">
        <v>105</v>
      </c>
      <c r="B69" s="25" t="s">
        <v>57</v>
      </c>
      <c r="C69" s="79" t="s">
        <v>107</v>
      </c>
      <c r="D69" s="79" t="s">
        <v>145</v>
      </c>
      <c r="E69" s="69" t="s">
        <v>188</v>
      </c>
      <c r="F69" s="68"/>
      <c r="G69" s="32" t="s">
        <v>301</v>
      </c>
      <c r="H69" s="98" t="s">
        <v>233</v>
      </c>
      <c r="I69" s="98" t="s">
        <v>228</v>
      </c>
      <c r="J69" s="27">
        <v>1</v>
      </c>
      <c r="K69" s="28">
        <f t="shared" si="2"/>
        <v>1</v>
      </c>
      <c r="L69" s="29"/>
      <c r="M69" s="86">
        <v>10</v>
      </c>
      <c r="N69" s="66">
        <v>1</v>
      </c>
      <c r="O69" s="59"/>
      <c r="P69" s="66"/>
      <c r="Q69" s="86"/>
      <c r="R69" s="66"/>
      <c r="S69" s="59"/>
      <c r="T69" s="66"/>
      <c r="U69" s="59"/>
      <c r="V69" s="66"/>
      <c r="W69" s="31"/>
    </row>
    <row r="70" spans="1:23" s="43" customFormat="1" ht="37.5" customHeight="1" outlineLevel="1" x14ac:dyDescent="0.25">
      <c r="A70" s="24">
        <v>67</v>
      </c>
      <c r="B70" s="25" t="s">
        <v>57</v>
      </c>
      <c r="C70" s="25" t="s">
        <v>140</v>
      </c>
      <c r="D70" s="68" t="s">
        <v>78</v>
      </c>
      <c r="E70" s="68"/>
      <c r="F70" s="68"/>
      <c r="G70" s="32" t="s">
        <v>302</v>
      </c>
      <c r="H70" s="98" t="s">
        <v>204</v>
      </c>
      <c r="I70" s="98" t="s">
        <v>199</v>
      </c>
      <c r="J70" s="27">
        <v>0</v>
      </c>
      <c r="K70" s="28" t="str">
        <f t="shared" si="2"/>
        <v/>
      </c>
      <c r="L70" s="29"/>
      <c r="M70" s="86">
        <v>9</v>
      </c>
      <c r="N70" s="67"/>
      <c r="O70" s="59"/>
      <c r="P70" s="67"/>
      <c r="Q70" s="86"/>
      <c r="R70" s="72"/>
      <c r="S70" s="59"/>
      <c r="T70" s="72"/>
      <c r="U70" s="59"/>
      <c r="V70" s="72"/>
      <c r="W70" s="31"/>
    </row>
    <row r="71" spans="1:23" s="43" customFormat="1" ht="130.9" customHeight="1" outlineLevel="1" x14ac:dyDescent="0.25">
      <c r="A71" s="24">
        <v>71</v>
      </c>
      <c r="B71" s="25" t="s">
        <v>57</v>
      </c>
      <c r="C71" s="25" t="s">
        <v>141</v>
      </c>
      <c r="D71" s="68" t="s">
        <v>79</v>
      </c>
      <c r="E71" s="69"/>
      <c r="F71" s="68"/>
      <c r="G71" s="32" t="s">
        <v>301</v>
      </c>
      <c r="H71" s="98" t="s">
        <v>252</v>
      </c>
      <c r="I71" s="98" t="s">
        <v>253</v>
      </c>
      <c r="J71" s="27">
        <v>3</v>
      </c>
      <c r="K71" s="28">
        <f t="shared" si="2"/>
        <v>1</v>
      </c>
      <c r="L71" s="29"/>
      <c r="M71" s="86">
        <v>10</v>
      </c>
      <c r="N71" s="67">
        <v>1</v>
      </c>
      <c r="O71" s="59"/>
      <c r="P71" s="67"/>
      <c r="Q71" s="86"/>
      <c r="R71" s="72"/>
      <c r="S71" s="59"/>
      <c r="T71" s="72"/>
      <c r="U71" s="59"/>
      <c r="V71" s="72"/>
      <c r="W71" s="31"/>
    </row>
    <row r="72" spans="1:23" s="43" customFormat="1" ht="59.45" customHeight="1" x14ac:dyDescent="0.25">
      <c r="A72" s="77">
        <v>109</v>
      </c>
      <c r="B72" s="76" t="s">
        <v>57</v>
      </c>
      <c r="C72" s="78" t="s">
        <v>210</v>
      </c>
      <c r="D72" s="78" t="s">
        <v>214</v>
      </c>
      <c r="E72" s="69" t="s">
        <v>188</v>
      </c>
      <c r="F72" s="80" t="s">
        <v>215</v>
      </c>
      <c r="G72" s="32" t="s">
        <v>305</v>
      </c>
      <c r="H72" s="98"/>
      <c r="I72" s="98" t="s">
        <v>123</v>
      </c>
      <c r="J72" s="27">
        <v>1</v>
      </c>
      <c r="K72" s="28">
        <f t="shared" si="2"/>
        <v>0</v>
      </c>
      <c r="L72" s="29"/>
      <c r="M72" s="86">
        <v>11</v>
      </c>
      <c r="N72" s="100">
        <v>0</v>
      </c>
      <c r="O72" s="59"/>
      <c r="P72" s="100"/>
      <c r="Q72" s="86"/>
      <c r="R72" s="100"/>
      <c r="S72" s="59"/>
      <c r="T72" s="100"/>
      <c r="U72" s="59"/>
      <c r="V72" s="100"/>
      <c r="W72" s="31"/>
    </row>
    <row r="73" spans="1:23" s="43" customFormat="1" ht="25.5" outlineLevel="1" x14ac:dyDescent="0.25">
      <c r="A73" s="77">
        <v>110</v>
      </c>
      <c r="B73" s="76" t="s">
        <v>57</v>
      </c>
      <c r="C73" s="76" t="s">
        <v>211</v>
      </c>
      <c r="D73" s="80" t="s">
        <v>78</v>
      </c>
      <c r="E73" s="80"/>
      <c r="F73" s="80" t="s">
        <v>215</v>
      </c>
      <c r="G73" s="32" t="s">
        <v>302</v>
      </c>
      <c r="H73" s="98"/>
      <c r="I73" s="98"/>
      <c r="J73" s="27">
        <v>0</v>
      </c>
      <c r="K73" s="28" t="str">
        <f t="shared" si="2"/>
        <v/>
      </c>
      <c r="L73" s="29"/>
      <c r="M73" s="86">
        <v>9</v>
      </c>
      <c r="N73" s="100"/>
      <c r="O73" s="59"/>
      <c r="P73" s="100"/>
      <c r="Q73" s="86"/>
      <c r="R73" s="100"/>
      <c r="S73" s="59"/>
      <c r="T73" s="100"/>
      <c r="U73" s="59"/>
      <c r="V73" s="100"/>
      <c r="W73" s="31"/>
    </row>
    <row r="74" spans="1:23" s="43" customFormat="1" ht="25.5" outlineLevel="1" x14ac:dyDescent="0.25">
      <c r="A74" s="77">
        <v>111</v>
      </c>
      <c r="B74" s="76" t="s">
        <v>57</v>
      </c>
      <c r="C74" s="76" t="s">
        <v>212</v>
      </c>
      <c r="D74" s="80" t="s">
        <v>79</v>
      </c>
      <c r="E74" s="69"/>
      <c r="F74" s="80" t="s">
        <v>215</v>
      </c>
      <c r="G74" s="32" t="s">
        <v>305</v>
      </c>
      <c r="H74" s="98"/>
      <c r="I74" s="98"/>
      <c r="J74" s="27">
        <v>3</v>
      </c>
      <c r="K74" s="28">
        <f>IF(COUNT(N74,P74,R74,T74,V74)&gt;0,SUM(N74,P74,R74,T74,V74)/COUNT(N74,P74,R74,T74,V74),"")</f>
        <v>0</v>
      </c>
      <c r="L74" s="29"/>
      <c r="M74" s="86">
        <v>11</v>
      </c>
      <c r="N74" s="100">
        <v>0</v>
      </c>
      <c r="O74" s="59"/>
      <c r="P74" s="100"/>
      <c r="Q74" s="86"/>
      <c r="R74" s="100"/>
      <c r="S74" s="59"/>
      <c r="T74" s="100"/>
      <c r="U74" s="59"/>
      <c r="V74" s="100"/>
      <c r="W74" s="31"/>
    </row>
    <row r="75" spans="1:23" s="43" customFormat="1" ht="42.75" customHeight="1" outlineLevel="1" x14ac:dyDescent="0.25">
      <c r="A75" s="77">
        <v>112</v>
      </c>
      <c r="B75" s="76" t="s">
        <v>57</v>
      </c>
      <c r="C75" s="76" t="s">
        <v>213</v>
      </c>
      <c r="D75" s="80" t="s">
        <v>168</v>
      </c>
      <c r="E75" s="69"/>
      <c r="F75" s="80" t="s">
        <v>215</v>
      </c>
      <c r="G75" s="32" t="s">
        <v>302</v>
      </c>
      <c r="H75" s="98"/>
      <c r="I75" s="98"/>
      <c r="J75" s="27">
        <v>0</v>
      </c>
      <c r="K75" s="28" t="str">
        <f>IF(COUNT(N75,P75,R75,T75,V75)&gt;0,SUM(N75,P75,R75,T75,V75)/COUNT(N75,P75,R75,T75,V75),"")</f>
        <v/>
      </c>
      <c r="L75" s="29"/>
      <c r="M75" s="86">
        <v>9</v>
      </c>
      <c r="N75" s="100"/>
      <c r="O75" s="59"/>
      <c r="P75" s="100"/>
      <c r="Q75" s="86"/>
      <c r="R75" s="100"/>
      <c r="S75" s="59"/>
      <c r="T75" s="100"/>
      <c r="U75" s="59"/>
      <c r="V75" s="100"/>
      <c r="W75" s="31"/>
    </row>
    <row r="76" spans="1:23" s="43" customFormat="1" ht="38.25" x14ac:dyDescent="0.25">
      <c r="A76" s="24">
        <v>106</v>
      </c>
      <c r="B76" s="25" t="s">
        <v>57</v>
      </c>
      <c r="C76" s="78" t="s">
        <v>125</v>
      </c>
      <c r="D76" s="78" t="s">
        <v>111</v>
      </c>
      <c r="E76" s="69" t="s">
        <v>188</v>
      </c>
      <c r="F76" s="80" t="s">
        <v>130</v>
      </c>
      <c r="G76" s="32" t="s">
        <v>304</v>
      </c>
      <c r="H76" s="98" t="s">
        <v>202</v>
      </c>
      <c r="I76" s="98" t="s">
        <v>123</v>
      </c>
      <c r="J76" s="27">
        <v>1</v>
      </c>
      <c r="K76" s="28">
        <f t="shared" ref="K76:K84" si="3">IF(COUNT(N76,P76,R76,T76,V76)&gt;0,SUM(N76,P76,R76,T76,V76)/COUNT(N76,P76,R76,T76,V76),"")</f>
        <v>1</v>
      </c>
      <c r="L76" s="29"/>
      <c r="M76" s="86">
        <v>5</v>
      </c>
      <c r="N76" s="90">
        <v>1</v>
      </c>
      <c r="O76" s="59"/>
      <c r="P76" s="66"/>
      <c r="Q76" s="86"/>
      <c r="R76" s="66"/>
      <c r="S76" s="59"/>
      <c r="T76" s="66"/>
      <c r="U76" s="59"/>
      <c r="V76" s="66"/>
      <c r="W76" s="31"/>
    </row>
    <row r="77" spans="1:23" s="43" customFormat="1" ht="43.5" customHeight="1" outlineLevel="1" x14ac:dyDescent="0.25">
      <c r="A77" s="24">
        <v>75</v>
      </c>
      <c r="B77" s="25" t="s">
        <v>57</v>
      </c>
      <c r="C77" s="25" t="s">
        <v>126</v>
      </c>
      <c r="D77" s="68" t="s">
        <v>78</v>
      </c>
      <c r="E77" s="68"/>
      <c r="F77" s="68" t="s">
        <v>130</v>
      </c>
      <c r="G77" s="32" t="s">
        <v>302</v>
      </c>
      <c r="H77" s="98" t="s">
        <v>189</v>
      </c>
      <c r="I77" s="98"/>
      <c r="J77" s="27">
        <v>0</v>
      </c>
      <c r="K77" s="28" t="str">
        <f t="shared" si="3"/>
        <v/>
      </c>
      <c r="L77" s="29"/>
      <c r="M77" s="86">
        <v>9</v>
      </c>
      <c r="N77" s="66"/>
      <c r="O77" s="59"/>
      <c r="P77" s="66"/>
      <c r="Q77" s="86"/>
      <c r="R77" s="72"/>
      <c r="S77" s="59"/>
      <c r="T77" s="72"/>
      <c r="U77" s="59"/>
      <c r="V77" s="72"/>
      <c r="W77" s="31"/>
    </row>
    <row r="78" spans="1:23" s="43" customFormat="1" ht="51.95" customHeight="1" outlineLevel="1" x14ac:dyDescent="0.25">
      <c r="A78" s="24">
        <v>79</v>
      </c>
      <c r="B78" s="25" t="s">
        <v>57</v>
      </c>
      <c r="C78" s="25" t="s">
        <v>127</v>
      </c>
      <c r="D78" s="68" t="s">
        <v>79</v>
      </c>
      <c r="E78" s="69"/>
      <c r="F78" s="68" t="s">
        <v>130</v>
      </c>
      <c r="G78" s="32" t="s">
        <v>304</v>
      </c>
      <c r="H78" s="98" t="s">
        <v>234</v>
      </c>
      <c r="I78" s="98" t="s">
        <v>209</v>
      </c>
      <c r="J78" s="27">
        <v>3</v>
      </c>
      <c r="K78" s="28">
        <f t="shared" si="3"/>
        <v>1</v>
      </c>
      <c r="L78" s="29"/>
      <c r="M78" s="86">
        <v>5</v>
      </c>
      <c r="N78" s="66">
        <v>1</v>
      </c>
      <c r="O78" s="59"/>
      <c r="P78" s="66"/>
      <c r="Q78" s="86"/>
      <c r="R78" s="72"/>
      <c r="S78" s="59"/>
      <c r="T78" s="72"/>
      <c r="U78" s="59"/>
      <c r="V78" s="72"/>
      <c r="W78" s="31"/>
    </row>
    <row r="79" spans="1:23" s="43" customFormat="1" ht="25.5" x14ac:dyDescent="0.25">
      <c r="A79" s="77">
        <v>114</v>
      </c>
      <c r="B79" s="76" t="s">
        <v>57</v>
      </c>
      <c r="C79" s="78" t="s">
        <v>125</v>
      </c>
      <c r="D79" s="78" t="s">
        <v>262</v>
      </c>
      <c r="E79" s="69" t="s">
        <v>188</v>
      </c>
      <c r="F79" s="80"/>
      <c r="G79" s="32" t="s">
        <v>301</v>
      </c>
      <c r="H79" s="98" t="s">
        <v>202</v>
      </c>
      <c r="I79" s="98" t="s">
        <v>123</v>
      </c>
      <c r="J79" s="27">
        <v>4</v>
      </c>
      <c r="K79" s="28">
        <f>IF(COUNT(N79,P79,R79,T79,V79)&gt;0,SUM(N79,P79,R79,T79,V79)/COUNT(N79,P79,R79,T79,V79),"")</f>
        <v>1</v>
      </c>
      <c r="L79" s="29"/>
      <c r="M79" s="86">
        <v>10</v>
      </c>
      <c r="N79" s="102">
        <v>1</v>
      </c>
      <c r="O79" s="59"/>
      <c r="P79" s="102"/>
      <c r="Q79" s="86"/>
      <c r="R79" s="102"/>
      <c r="S79" s="59"/>
      <c r="T79" s="102"/>
      <c r="U79" s="59"/>
      <c r="V79" s="102"/>
      <c r="W79" s="31"/>
    </row>
    <row r="80" spans="1:23" s="43" customFormat="1" ht="37.5" customHeight="1" x14ac:dyDescent="0.25">
      <c r="A80" s="24">
        <v>83</v>
      </c>
      <c r="B80" s="25" t="s">
        <v>57</v>
      </c>
      <c r="C80" s="73" t="s">
        <v>128</v>
      </c>
      <c r="D80" s="73" t="s">
        <v>112</v>
      </c>
      <c r="E80" s="69"/>
      <c r="F80" s="68"/>
      <c r="G80" s="32" t="s">
        <v>305</v>
      </c>
      <c r="H80" s="98"/>
      <c r="I80" s="98" t="s">
        <v>144</v>
      </c>
      <c r="J80" s="27">
        <v>4</v>
      </c>
      <c r="K80" s="28">
        <f t="shared" si="3"/>
        <v>0</v>
      </c>
      <c r="L80" s="29"/>
      <c r="M80" s="86">
        <v>11</v>
      </c>
      <c r="N80" s="70">
        <v>0</v>
      </c>
      <c r="O80" s="59"/>
      <c r="P80" s="66"/>
      <c r="Q80" s="86"/>
      <c r="R80" s="72"/>
      <c r="S80" s="59"/>
      <c r="T80" s="72"/>
      <c r="U80" s="59"/>
      <c r="V80" s="72"/>
      <c r="W80" s="31"/>
    </row>
    <row r="81" spans="1:23" s="43" customFormat="1" ht="51" x14ac:dyDescent="0.25">
      <c r="A81" s="24">
        <v>84</v>
      </c>
      <c r="B81" s="25" t="s">
        <v>57</v>
      </c>
      <c r="C81" s="73" t="s">
        <v>129</v>
      </c>
      <c r="D81" s="73" t="s">
        <v>113</v>
      </c>
      <c r="E81" s="69"/>
      <c r="F81" s="68"/>
      <c r="G81" s="32" t="s">
        <v>305</v>
      </c>
      <c r="H81" s="98" t="s">
        <v>243</v>
      </c>
      <c r="I81" s="98" t="s">
        <v>241</v>
      </c>
      <c r="J81" s="27">
        <v>4</v>
      </c>
      <c r="K81" s="28">
        <f t="shared" si="3"/>
        <v>0.9</v>
      </c>
      <c r="L81" s="29"/>
      <c r="M81" s="86">
        <v>11</v>
      </c>
      <c r="N81" s="70">
        <v>0.9</v>
      </c>
      <c r="O81" s="59"/>
      <c r="P81" s="66"/>
      <c r="Q81" s="86"/>
      <c r="R81" s="72"/>
      <c r="S81" s="59"/>
      <c r="T81" s="72"/>
      <c r="U81" s="59"/>
      <c r="V81" s="72"/>
      <c r="W81" s="31"/>
    </row>
    <row r="82" spans="1:23" s="43" customFormat="1" ht="41.25" customHeight="1" x14ac:dyDescent="0.25">
      <c r="A82" s="24">
        <v>85</v>
      </c>
      <c r="B82" s="25" t="s">
        <v>57</v>
      </c>
      <c r="C82" s="73" t="s">
        <v>115</v>
      </c>
      <c r="D82" s="73" t="s">
        <v>114</v>
      </c>
      <c r="E82" s="69"/>
      <c r="F82" s="68"/>
      <c r="G82" s="32" t="s">
        <v>305</v>
      </c>
      <c r="H82" s="98" t="s">
        <v>244</v>
      </c>
      <c r="I82" s="98" t="s">
        <v>242</v>
      </c>
      <c r="J82" s="27">
        <v>4</v>
      </c>
      <c r="K82" s="28">
        <f t="shared" si="3"/>
        <v>0.9</v>
      </c>
      <c r="L82" s="29"/>
      <c r="M82" s="86">
        <v>11</v>
      </c>
      <c r="N82" s="70">
        <v>0.9</v>
      </c>
      <c r="O82" s="59"/>
      <c r="P82" s="66"/>
      <c r="Q82" s="86"/>
      <c r="R82" s="72"/>
      <c r="S82" s="59"/>
      <c r="T82" s="72"/>
      <c r="U82" s="59"/>
      <c r="V82" s="72"/>
      <c r="W82" s="31"/>
    </row>
    <row r="83" spans="1:23" s="43" customFormat="1" ht="43.5" customHeight="1" x14ac:dyDescent="0.25">
      <c r="A83" s="24">
        <v>86</v>
      </c>
      <c r="B83" s="25" t="s">
        <v>57</v>
      </c>
      <c r="C83" s="73" t="s">
        <v>116</v>
      </c>
      <c r="D83" s="73" t="s">
        <v>118</v>
      </c>
      <c r="E83" s="69"/>
      <c r="F83" s="68"/>
      <c r="G83" s="32" t="s">
        <v>305</v>
      </c>
      <c r="H83" s="98"/>
      <c r="I83" s="98" t="s">
        <v>144</v>
      </c>
      <c r="J83" s="27">
        <v>4</v>
      </c>
      <c r="K83" s="28">
        <f t="shared" si="3"/>
        <v>0</v>
      </c>
      <c r="L83" s="29"/>
      <c r="M83" s="86">
        <v>11</v>
      </c>
      <c r="N83" s="70">
        <v>0</v>
      </c>
      <c r="O83" s="59"/>
      <c r="P83" s="66"/>
      <c r="Q83" s="86"/>
      <c r="R83" s="72"/>
      <c r="S83" s="59"/>
      <c r="T83" s="72"/>
      <c r="U83" s="59"/>
      <c r="V83" s="72"/>
      <c r="W83" s="31"/>
    </row>
    <row r="84" spans="1:23" s="43" customFormat="1" ht="25.5" x14ac:dyDescent="0.25">
      <c r="A84" s="24">
        <v>107</v>
      </c>
      <c r="B84" s="25" t="s">
        <v>57</v>
      </c>
      <c r="C84" s="79" t="s">
        <v>117</v>
      </c>
      <c r="D84" s="79" t="s">
        <v>146</v>
      </c>
      <c r="E84" s="69" t="s">
        <v>188</v>
      </c>
      <c r="F84" s="68"/>
      <c r="G84" s="32" t="s">
        <v>301</v>
      </c>
      <c r="H84" s="98" t="s">
        <v>190</v>
      </c>
      <c r="I84" s="98" t="s">
        <v>124</v>
      </c>
      <c r="J84" s="27">
        <v>1</v>
      </c>
      <c r="K84" s="28">
        <f t="shared" si="3"/>
        <v>1</v>
      </c>
      <c r="L84" s="29"/>
      <c r="M84" s="86">
        <v>10</v>
      </c>
      <c r="N84" s="66">
        <v>1</v>
      </c>
      <c r="O84" s="59"/>
      <c r="P84" s="66"/>
      <c r="Q84" s="86"/>
      <c r="R84" s="66"/>
      <c r="S84" s="59"/>
      <c r="T84" s="66"/>
      <c r="U84" s="59"/>
      <c r="V84" s="66"/>
      <c r="W84" s="31"/>
    </row>
    <row r="85" spans="1:23" s="43" customFormat="1" ht="42.75" customHeight="1" outlineLevel="1" x14ac:dyDescent="0.25">
      <c r="A85" s="24">
        <v>88</v>
      </c>
      <c r="B85" s="25" t="s">
        <v>57</v>
      </c>
      <c r="C85" s="25" t="s">
        <v>142</v>
      </c>
      <c r="D85" s="68" t="s">
        <v>78</v>
      </c>
      <c r="E85" s="68"/>
      <c r="F85" s="68"/>
      <c r="G85" s="32" t="s">
        <v>302</v>
      </c>
      <c r="H85" s="98" t="s">
        <v>204</v>
      </c>
      <c r="I85" s="98" t="s">
        <v>199</v>
      </c>
      <c r="J85" s="27">
        <v>0</v>
      </c>
      <c r="K85" s="28" t="str">
        <f>IF(COUNT(N85,P85,R85,T85,V85)&gt;0,SUM(N85,P85,R85,T85,V85)/COUNT(N85,P85,R85,T85,V85),"")</f>
        <v/>
      </c>
      <c r="L85" s="29"/>
      <c r="M85" s="86">
        <v>9</v>
      </c>
      <c r="N85" s="67"/>
      <c r="O85" s="59"/>
      <c r="P85" s="67"/>
      <c r="Q85" s="86"/>
      <c r="R85" s="72"/>
      <c r="S85" s="59"/>
      <c r="T85" s="72"/>
      <c r="U85" s="59"/>
      <c r="V85" s="72"/>
      <c r="W85" s="31"/>
    </row>
    <row r="86" spans="1:23" s="43" customFormat="1" ht="45" customHeight="1" outlineLevel="1" x14ac:dyDescent="0.25">
      <c r="A86" s="24">
        <v>92</v>
      </c>
      <c r="B86" s="25" t="s">
        <v>57</v>
      </c>
      <c r="C86" s="25" t="s">
        <v>143</v>
      </c>
      <c r="D86" s="68" t="s">
        <v>79</v>
      </c>
      <c r="E86" s="69"/>
      <c r="F86" s="68"/>
      <c r="G86" s="32" t="s">
        <v>301</v>
      </c>
      <c r="H86" s="98" t="s">
        <v>255</v>
      </c>
      <c r="I86" s="98" t="s">
        <v>254</v>
      </c>
      <c r="J86" s="27">
        <v>3</v>
      </c>
      <c r="K86" s="28">
        <f>IF(COUNT(N86,P86,R86,T86,V86)&gt;0,SUM(N86,P86,R86,T86,V86)/COUNT(N86,P86,R86,T86,V86),"")</f>
        <v>1</v>
      </c>
      <c r="L86" s="29"/>
      <c r="M86" s="86">
        <v>10</v>
      </c>
      <c r="N86" s="67">
        <v>1</v>
      </c>
      <c r="O86" s="59"/>
      <c r="P86" s="67"/>
      <c r="Q86" s="86"/>
      <c r="R86" s="72"/>
      <c r="S86" s="59"/>
      <c r="T86" s="72"/>
      <c r="U86" s="59"/>
      <c r="V86" s="72"/>
      <c r="W86" s="31"/>
    </row>
    <row r="87" spans="1:23" s="43" customFormat="1" ht="78" customHeight="1" x14ac:dyDescent="0.25">
      <c r="A87" s="24">
        <v>97</v>
      </c>
      <c r="B87" s="25" t="s">
        <v>57</v>
      </c>
      <c r="C87" s="74" t="s">
        <v>163</v>
      </c>
      <c r="D87" s="74" t="s">
        <v>119</v>
      </c>
      <c r="E87" s="69"/>
      <c r="F87" s="68"/>
      <c r="G87" s="32" t="s">
        <v>301</v>
      </c>
      <c r="H87" s="98"/>
      <c r="I87" s="98" t="s">
        <v>259</v>
      </c>
      <c r="J87" s="27">
        <v>10</v>
      </c>
      <c r="K87" s="28">
        <f>IF(COUNT(N87,P87,R87,T87,V87)&gt;0,SUM(N87,P87,R87,T87,V87)/COUNT(N87,P87,R87,T87,V87),"")</f>
        <v>1</v>
      </c>
      <c r="L87" s="29"/>
      <c r="M87" s="86">
        <v>10</v>
      </c>
      <c r="N87" s="70">
        <v>1</v>
      </c>
      <c r="O87" s="59"/>
      <c r="P87" s="66"/>
      <c r="Q87" s="86"/>
      <c r="R87" s="72"/>
      <c r="S87" s="59"/>
      <c r="T87" s="72"/>
      <c r="U87" s="59"/>
      <c r="V87" s="72"/>
      <c r="W87" s="31"/>
    </row>
    <row r="88" spans="1:23" s="23" customFormat="1" ht="18.75" x14ac:dyDescent="0.25">
      <c r="A88" s="20"/>
      <c r="B88" s="20" t="s">
        <v>25</v>
      </c>
      <c r="C88" s="21"/>
      <c r="D88" s="21"/>
      <c r="E88" s="21"/>
      <c r="F88" s="21"/>
      <c r="G88" s="21"/>
      <c r="H88" s="21"/>
      <c r="I88" s="21"/>
      <c r="J88" s="21"/>
      <c r="K88" s="21"/>
      <c r="L88" s="21"/>
      <c r="M88" s="82"/>
      <c r="N88" s="21"/>
      <c r="O88" s="21"/>
      <c r="P88" s="21"/>
      <c r="Q88" s="82"/>
      <c r="R88" s="21"/>
      <c r="S88" s="21"/>
      <c r="T88" s="21"/>
      <c r="U88" s="21"/>
      <c r="V88" s="21"/>
      <c r="W88" s="22"/>
    </row>
    <row r="89" spans="1:23" s="43" customFormat="1" x14ac:dyDescent="0.25">
      <c r="A89" s="24"/>
      <c r="B89" s="25" t="s">
        <v>57</v>
      </c>
      <c r="C89" s="25" t="s">
        <v>17</v>
      </c>
      <c r="D89" s="25" t="s">
        <v>18</v>
      </c>
      <c r="E89" s="26"/>
      <c r="F89" s="25"/>
      <c r="G89" s="32" t="s">
        <v>302</v>
      </c>
      <c r="H89" s="25"/>
      <c r="I89" s="25"/>
      <c r="J89" s="27">
        <v>1</v>
      </c>
      <c r="K89" s="28" t="str">
        <f>IF(COUNT(N89,P89,R89,T89,V89)&gt;0,SUM(N89,P89,R89,T89,V89)/COUNT(N89,P89,R89,T89,V89),"")</f>
        <v/>
      </c>
      <c r="L89" s="29"/>
      <c r="M89" s="86">
        <v>1</v>
      </c>
      <c r="N89" s="30"/>
      <c r="O89" s="59">
        <v>1</v>
      </c>
      <c r="P89" s="30"/>
      <c r="Q89" s="86">
        <v>1</v>
      </c>
      <c r="R89" s="30"/>
      <c r="S89" s="59">
        <v>1</v>
      </c>
      <c r="T89" s="30"/>
      <c r="U89" s="59">
        <v>1</v>
      </c>
      <c r="V89" s="30"/>
      <c r="W89" s="31"/>
    </row>
    <row r="90" spans="1:23" x14ac:dyDescent="0.25">
      <c r="A90" s="33" t="s">
        <v>19</v>
      </c>
      <c r="B90" s="12"/>
      <c r="C90" s="13"/>
      <c r="D90" s="13"/>
      <c r="E90" s="13"/>
      <c r="F90" s="13"/>
      <c r="G90" s="13"/>
      <c r="H90" s="13"/>
      <c r="I90" s="13"/>
      <c r="J90" s="13"/>
      <c r="K90" s="13"/>
      <c r="L90" s="13"/>
      <c r="M90" s="84"/>
      <c r="N90" s="34"/>
      <c r="O90" s="34"/>
      <c r="P90" s="17"/>
      <c r="Q90" s="85"/>
      <c r="R90" s="17"/>
      <c r="S90" s="17"/>
      <c r="T90" s="17"/>
      <c r="U90" s="17"/>
      <c r="V90" s="17"/>
      <c r="W90" s="17"/>
    </row>
    <row r="91" spans="1:23" s="23" customFormat="1" ht="167.25" x14ac:dyDescent="0.25">
      <c r="A91" s="35"/>
      <c r="B91" s="109" t="s">
        <v>52</v>
      </c>
      <c r="C91" s="110"/>
      <c r="D91" s="110"/>
      <c r="E91" s="111"/>
      <c r="F91" s="110"/>
      <c r="G91" s="110"/>
      <c r="H91" s="110"/>
      <c r="I91" s="110"/>
      <c r="J91" s="64" t="s">
        <v>58</v>
      </c>
      <c r="K91" s="36"/>
      <c r="L91" s="36"/>
      <c r="M91" s="63" t="s">
        <v>42</v>
      </c>
      <c r="N91" s="64" t="s">
        <v>47</v>
      </c>
      <c r="O91" s="63" t="s">
        <v>43</v>
      </c>
      <c r="P91" s="64" t="s">
        <v>48</v>
      </c>
      <c r="Q91" s="63" t="s">
        <v>44</v>
      </c>
      <c r="R91" s="64" t="s">
        <v>49</v>
      </c>
      <c r="S91" s="63" t="s">
        <v>45</v>
      </c>
      <c r="T91" s="64" t="s">
        <v>50</v>
      </c>
      <c r="U91" s="63" t="s">
        <v>46</v>
      </c>
      <c r="V91" s="64" t="s">
        <v>51</v>
      </c>
      <c r="W91" s="37"/>
    </row>
    <row r="92" spans="1:23" ht="105" x14ac:dyDescent="0.25">
      <c r="A92" s="38" t="s">
        <v>20</v>
      </c>
      <c r="B92" s="25" t="s">
        <v>21</v>
      </c>
      <c r="C92" s="32" t="s">
        <v>22</v>
      </c>
      <c r="D92" s="32" t="s">
        <v>23</v>
      </c>
      <c r="E92" s="26"/>
      <c r="F92" s="39"/>
      <c r="G92" s="32" t="s">
        <v>308</v>
      </c>
      <c r="H92" s="39"/>
      <c r="I92" s="39"/>
      <c r="J92" s="40"/>
      <c r="K92" s="28">
        <f>IF(COUNT(N92,P92,R92,T92,V92)&gt;0,SUM(N92,P92,R92,T92,V92)/COUNT(N92,P92,R92,T92,V92),"")</f>
        <v>0</v>
      </c>
      <c r="M92" s="83">
        <v>1</v>
      </c>
      <c r="N92" s="30"/>
      <c r="O92" s="59">
        <v>1</v>
      </c>
      <c r="P92" s="30"/>
      <c r="Q92" s="83">
        <v>2</v>
      </c>
      <c r="R92" s="30">
        <v>0</v>
      </c>
      <c r="S92" s="59">
        <v>1</v>
      </c>
      <c r="T92" s="30"/>
      <c r="U92" s="59">
        <v>1</v>
      </c>
      <c r="V92" s="30"/>
      <c r="W92" s="41"/>
    </row>
  </sheetData>
  <sheetProtection autoFilter="0"/>
  <protectedRanges>
    <protectedRange sqref="W92" name="Range2"/>
    <protectedRange sqref="C92 H92:I92 F92" name="Range1_1"/>
    <protectedRange sqref="D92" name="Range1_2"/>
    <protectedRange sqref="X89:CY89 N89 P89 R89 T89 V89:W89 N92 P92 R92 T92 V92 X27:CY32 P27:P32 N27:N32 T27:T32 V27:W32 R27:R32 X25:CY25 P25 N25 T25 V25:W25 R25 X34:CY87 P34:P87 R34:R87 V34:W87 T34:T87 N34:N87" name="Range2_2"/>
    <protectedRange sqref="H89:I89 H25:I25 H51 H50:I50 H49 H27:I32 H34:I48 H52:I87" name="Range1_3"/>
    <protectedRange sqref="M89 O89 S89 U89 O92 S92 U92 O27:O32 S27:S32 U27:U32 M92 Q89 Q92 Q27:Q32 S25 U25 Q25 M25 O25 M27:M32 O34:O87 S34:S87 U34:U87 Q34:Q87 M34:M87" name="Range2_3"/>
    <protectedRange sqref="I51" name="Range1_3_1"/>
    <protectedRange sqref="I49" name="Range1_3_2"/>
  </protectedRanges>
  <autoFilter ref="A23:V92" xr:uid="{00000000-0009-0000-0000-000000000000}"/>
  <dataConsolidate/>
  <mergeCells count="98">
    <mergeCell ref="M15:N15"/>
    <mergeCell ref="O15:P15"/>
    <mergeCell ref="Q15:R15"/>
    <mergeCell ref="S15:T15"/>
    <mergeCell ref="U15:V15"/>
    <mergeCell ref="U17:V17"/>
    <mergeCell ref="M14:N14"/>
    <mergeCell ref="O14:P14"/>
    <mergeCell ref="Q14:R14"/>
    <mergeCell ref="S14:T14"/>
    <mergeCell ref="U14:V14"/>
    <mergeCell ref="M16:N16"/>
    <mergeCell ref="O16:P16"/>
    <mergeCell ref="Q16:R16"/>
    <mergeCell ref="S16:T16"/>
    <mergeCell ref="O6:P6"/>
    <mergeCell ref="Q6:R6"/>
    <mergeCell ref="S12:T12"/>
    <mergeCell ref="U12:V12"/>
    <mergeCell ref="M13:N13"/>
    <mergeCell ref="O13:P13"/>
    <mergeCell ref="Q13:R13"/>
    <mergeCell ref="S13:T13"/>
    <mergeCell ref="O12:P12"/>
    <mergeCell ref="Q12:R12"/>
    <mergeCell ref="U13:V13"/>
    <mergeCell ref="S6:T6"/>
    <mergeCell ref="U6:V6"/>
    <mergeCell ref="Q7:R7"/>
    <mergeCell ref="S7:T7"/>
    <mergeCell ref="U7:V7"/>
    <mergeCell ref="A1:A2"/>
    <mergeCell ref="B4:D4"/>
    <mergeCell ref="E4:F4"/>
    <mergeCell ref="B5:D5"/>
    <mergeCell ref="E5:F5"/>
    <mergeCell ref="M21:N21"/>
    <mergeCell ref="B1:L2"/>
    <mergeCell ref="B3:L3"/>
    <mergeCell ref="S22:T22"/>
    <mergeCell ref="M10:N10"/>
    <mergeCell ref="O10:P10"/>
    <mergeCell ref="Q10:R10"/>
    <mergeCell ref="S10:T10"/>
    <mergeCell ref="M12:N12"/>
    <mergeCell ref="Q5:V5"/>
    <mergeCell ref="M11:N11"/>
    <mergeCell ref="O11:P11"/>
    <mergeCell ref="Q11:R11"/>
    <mergeCell ref="S11:T11"/>
    <mergeCell ref="U11:V11"/>
    <mergeCell ref="U10:V10"/>
    <mergeCell ref="M7:N7"/>
    <mergeCell ref="S8:T8"/>
    <mergeCell ref="O7:P7"/>
    <mergeCell ref="M5:P5"/>
    <mergeCell ref="B91:I91"/>
    <mergeCell ref="M8:N8"/>
    <mergeCell ref="O8:P8"/>
    <mergeCell ref="Q8:R8"/>
    <mergeCell ref="G22:K22"/>
    <mergeCell ref="M22:N22"/>
    <mergeCell ref="O22:P22"/>
    <mergeCell ref="Q22:R22"/>
    <mergeCell ref="U8:V8"/>
    <mergeCell ref="U22:V22"/>
    <mergeCell ref="M6:N6"/>
    <mergeCell ref="M1:V1"/>
    <mergeCell ref="M2:V2"/>
    <mergeCell ref="M3:N4"/>
    <mergeCell ref="O3:P4"/>
    <mergeCell ref="Q3:R4"/>
    <mergeCell ref="S3:T4"/>
    <mergeCell ref="U3:V4"/>
    <mergeCell ref="M20:N20"/>
    <mergeCell ref="O20:P20"/>
    <mergeCell ref="Q20:R20"/>
    <mergeCell ref="S20:T20"/>
    <mergeCell ref="U20:V20"/>
    <mergeCell ref="U16:V16"/>
    <mergeCell ref="M19:N19"/>
    <mergeCell ref="M17:N17"/>
    <mergeCell ref="O17:P17"/>
    <mergeCell ref="Q17:R17"/>
    <mergeCell ref="S17:T17"/>
    <mergeCell ref="M18:N18"/>
    <mergeCell ref="O18:P18"/>
    <mergeCell ref="Q18:R18"/>
    <mergeCell ref="S18:T18"/>
    <mergeCell ref="O19:P19"/>
    <mergeCell ref="Q19:R19"/>
    <mergeCell ref="S19:T19"/>
    <mergeCell ref="U19:V19"/>
    <mergeCell ref="U18:V18"/>
    <mergeCell ref="O21:P21"/>
    <mergeCell ref="Q21:R21"/>
    <mergeCell ref="S21:T21"/>
    <mergeCell ref="U21:V21"/>
  </mergeCells>
  <phoneticPr fontId="7" type="noConversion"/>
  <conditionalFormatting sqref="N27 P27 R27 N40 P34 R34 T34 V34 R40 P40 K34 K36 R36 P36 N36 K40:K41 P42 R42 T42 V42 P51 R50:R51 T50:T51 V50:V51 P55 R54:R59 T54:T59 V54:V59 P62 R61:R62 T61:T62 V61:V62 P65 R64:R65 T64:T65 V64:V65 P68 R67:R68 T67:T68 V67:V68 P71 R70:R71 T70:T71 V70:V71 R77:R78 T77:T78 V77:V78 P86 R85:R86 T85:T86 V85:V86">
    <cfRule type="expression" dxfId="2852" priority="5029" stopIfTrue="1">
      <formula>K27=""</formula>
    </cfRule>
    <cfRule type="expression" dxfId="2851" priority="5030" stopIfTrue="1">
      <formula>K27&lt;=0</formula>
    </cfRule>
    <cfRule type="expression" dxfId="2850" priority="5031" stopIfTrue="1">
      <formula>K27&lt;1</formula>
    </cfRule>
    <cfRule type="expression" dxfId="2849" priority="5032">
      <formula>K27&gt;=1</formula>
    </cfRule>
  </conditionalFormatting>
  <conditionalFormatting sqref="N27 P27 R27">
    <cfRule type="expression" dxfId="2848" priority="5025" stopIfTrue="1">
      <formula>N27=""</formula>
    </cfRule>
    <cfRule type="expression" dxfId="2847" priority="5026" stopIfTrue="1">
      <formula>N27&lt;=0</formula>
    </cfRule>
    <cfRule type="expression" dxfId="2846" priority="5027" stopIfTrue="1">
      <formula>N27&lt;1</formula>
    </cfRule>
    <cfRule type="expression" dxfId="2845" priority="5028">
      <formula>N27&gt;=1</formula>
    </cfRule>
  </conditionalFormatting>
  <conditionalFormatting sqref="M10">
    <cfRule type="expression" dxfId="2844" priority="4521" stopIfTrue="1">
      <formula>M10=""</formula>
    </cfRule>
    <cfRule type="expression" dxfId="2843" priority="4522" stopIfTrue="1">
      <formula>M10&lt;=0</formula>
    </cfRule>
    <cfRule type="expression" dxfId="2842" priority="4523" stopIfTrue="1">
      <formula>M10&lt;1</formula>
    </cfRule>
    <cfRule type="expression" dxfId="2841" priority="4524">
      <formula>M10&gt;=1</formula>
    </cfRule>
  </conditionalFormatting>
  <conditionalFormatting sqref="M8">
    <cfRule type="expression" dxfId="2840" priority="4513" stopIfTrue="1">
      <formula>M8=""</formula>
    </cfRule>
    <cfRule type="expression" dxfId="2839" priority="4514" stopIfTrue="1">
      <formula>M8&lt;=0</formula>
    </cfRule>
    <cfRule type="expression" dxfId="2838" priority="4515" stopIfTrue="1">
      <formula>M8&lt;1</formula>
    </cfRule>
    <cfRule type="expression" dxfId="2837" priority="4516">
      <formula>M8&gt;=1</formula>
    </cfRule>
  </conditionalFormatting>
  <conditionalFormatting sqref="M8">
    <cfRule type="expression" dxfId="2836" priority="4517" stopIfTrue="1">
      <formula>M8=""</formula>
    </cfRule>
    <cfRule type="expression" dxfId="2835" priority="4518" stopIfTrue="1">
      <formula>M8&lt;=0</formula>
    </cfRule>
    <cfRule type="expression" dxfId="2834" priority="4519" stopIfTrue="1">
      <formula>M8&lt;1</formula>
    </cfRule>
    <cfRule type="expression" dxfId="2833" priority="4520">
      <formula>M8&gt;=1</formula>
    </cfRule>
  </conditionalFormatting>
  <conditionalFormatting sqref="M27 Q34 O34 Q40:Q41 O45 M34 O84 M36 O36 Q36 O40:O42 S34:S42 U34:U42 O51 U50:U51 S50:S51 Q51 O55 U54:U59 S54:S59 Q55 O62 U61:U62 S61:S62 Q62 O65 U64:U65 S64:S65 Q65 O68 U67:U68 S67:S68 Q68 O71 U70:U71 S70:S71 Q71 U77:U78 S77:S78 O86 U85:U86 S84:S86 Q86 Q80:Q84 M80 M83">
    <cfRule type="expression" dxfId="2832" priority="4502" stopIfTrue="1">
      <formula>N27=""</formula>
    </cfRule>
    <cfRule type="expression" dxfId="2831" priority="4503" stopIfTrue="1">
      <formula>AND(N27&lt;&gt;"",M27&lt;1)</formula>
    </cfRule>
    <cfRule type="expression" dxfId="2830" priority="4504">
      <formula>AND(N27&lt;&gt;"",M27&gt;=1)</formula>
    </cfRule>
  </conditionalFormatting>
  <conditionalFormatting sqref="U27 S27 O27">
    <cfRule type="expression" dxfId="2829" priority="4499" stopIfTrue="1">
      <formula>P27=""</formula>
    </cfRule>
    <cfRule type="expression" dxfId="2828" priority="4500" stopIfTrue="1">
      <formula>AND(P27&lt;&gt;"",O27&lt;1)</formula>
    </cfRule>
    <cfRule type="expression" dxfId="2827" priority="4501">
      <formula>AND(P27&lt;&gt;"",O27&gt;=1)</formula>
    </cfRule>
  </conditionalFormatting>
  <conditionalFormatting sqref="N89 P89 R89 T89 V89">
    <cfRule type="expression" dxfId="2826" priority="4453" stopIfTrue="1">
      <formula>N89=""</formula>
    </cfRule>
    <cfRule type="expression" dxfId="2825" priority="4454" stopIfTrue="1">
      <formula>N89&lt;=0</formula>
    </cfRule>
    <cfRule type="expression" dxfId="2824" priority="4455" stopIfTrue="1">
      <formula>N89&lt;1</formula>
    </cfRule>
    <cfRule type="expression" dxfId="2823" priority="4456">
      <formula>N89&gt;=1</formula>
    </cfRule>
  </conditionalFormatting>
  <conditionalFormatting sqref="N89 P89 R89 T89 V89">
    <cfRule type="expression" dxfId="2822" priority="4449" stopIfTrue="1">
      <formula>N89=""</formula>
    </cfRule>
    <cfRule type="expression" dxfId="2821" priority="4450" stopIfTrue="1">
      <formula>N89&lt;=0</formula>
    </cfRule>
    <cfRule type="expression" dxfId="2820" priority="4451" stopIfTrue="1">
      <formula>N89&lt;1</formula>
    </cfRule>
    <cfRule type="expression" dxfId="2819" priority="4452">
      <formula>N89&gt;=1</formula>
    </cfRule>
  </conditionalFormatting>
  <conditionalFormatting sqref="M89">
    <cfRule type="expression" dxfId="2818" priority="4446" stopIfTrue="1">
      <formula>N89=""</formula>
    </cfRule>
    <cfRule type="expression" dxfId="2817" priority="4447" stopIfTrue="1">
      <formula>AND(N89&lt;&gt;"",M89&lt;1)</formula>
    </cfRule>
    <cfRule type="expression" dxfId="2816" priority="4448">
      <formula>AND(N89&lt;&gt;"",M89&gt;=1)</formula>
    </cfRule>
  </conditionalFormatting>
  <conditionalFormatting sqref="U89 S89 O89">
    <cfRule type="expression" dxfId="2815" priority="4443" stopIfTrue="1">
      <formula>P89=""</formula>
    </cfRule>
    <cfRule type="expression" dxfId="2814" priority="4444" stopIfTrue="1">
      <formula>AND(P89&lt;&gt;"",O89&lt;1)</formula>
    </cfRule>
    <cfRule type="expression" dxfId="2813" priority="4445">
      <formula>AND(P89&lt;&gt;"",O89&gt;=1)</formula>
    </cfRule>
  </conditionalFormatting>
  <conditionalFormatting sqref="N92 P92 R92 T92 V92">
    <cfRule type="expression" dxfId="2812" priority="4439" stopIfTrue="1">
      <formula>N92=""</formula>
    </cfRule>
    <cfRule type="expression" dxfId="2811" priority="4440" stopIfTrue="1">
      <formula>N92&lt;=0</formula>
    </cfRule>
    <cfRule type="expression" dxfId="2810" priority="4441" stopIfTrue="1">
      <formula>N92&lt;1</formula>
    </cfRule>
    <cfRule type="expression" dxfId="2809" priority="4442">
      <formula>N92&gt;=1</formula>
    </cfRule>
  </conditionalFormatting>
  <conditionalFormatting sqref="N92 P92 R92 T92 V92">
    <cfRule type="expression" dxfId="2808" priority="4435" stopIfTrue="1">
      <formula>N92=""</formula>
    </cfRule>
    <cfRule type="expression" dxfId="2807" priority="4436" stopIfTrue="1">
      <formula>N92&lt;=0</formula>
    </cfRule>
    <cfRule type="expression" dxfId="2806" priority="4437" stopIfTrue="1">
      <formula>N92&lt;1</formula>
    </cfRule>
    <cfRule type="expression" dxfId="2805" priority="4438">
      <formula>N92&gt;=1</formula>
    </cfRule>
  </conditionalFormatting>
  <conditionalFormatting sqref="U92 S92 O92">
    <cfRule type="expression" dxfId="2804" priority="4429" stopIfTrue="1">
      <formula>P92=""</formula>
    </cfRule>
    <cfRule type="expression" dxfId="2803" priority="4430" stopIfTrue="1">
      <formula>AND(P92&lt;&gt;"",O92&lt;1)</formula>
    </cfRule>
    <cfRule type="expression" dxfId="2802" priority="4431">
      <formula>AND(P92&lt;&gt;"",O92&gt;=1)</formula>
    </cfRule>
  </conditionalFormatting>
  <conditionalFormatting sqref="K92 K89 K27">
    <cfRule type="expression" dxfId="2801" priority="4425" stopIfTrue="1">
      <formula>K27=""</formula>
    </cfRule>
    <cfRule type="expression" dxfId="2800" priority="4426" stopIfTrue="1">
      <formula>K27&lt;=0</formula>
    </cfRule>
    <cfRule type="expression" dxfId="2799" priority="4427" stopIfTrue="1">
      <formula>K27&lt;1</formula>
    </cfRule>
    <cfRule type="expression" dxfId="2798" priority="4428">
      <formula>K27&gt;=1</formula>
    </cfRule>
  </conditionalFormatting>
  <conditionalFormatting sqref="O8 Q8 S8 U8">
    <cfRule type="expression" dxfId="2797" priority="4409" stopIfTrue="1">
      <formula>O8=""</formula>
    </cfRule>
    <cfRule type="expression" dxfId="2796" priority="4410" stopIfTrue="1">
      <formula>O8&lt;=0</formula>
    </cfRule>
    <cfRule type="expression" dxfId="2795" priority="4411" stopIfTrue="1">
      <formula>O8&lt;1</formula>
    </cfRule>
    <cfRule type="expression" dxfId="2794" priority="4412">
      <formula>O8&gt;=1</formula>
    </cfRule>
  </conditionalFormatting>
  <conditionalFormatting sqref="O8 Q8 S8 U8">
    <cfRule type="expression" dxfId="2793" priority="4413" stopIfTrue="1">
      <formula>O8=""</formula>
    </cfRule>
    <cfRule type="expression" dxfId="2792" priority="4414" stopIfTrue="1">
      <formula>O8&lt;=0</formula>
    </cfRule>
    <cfRule type="expression" dxfId="2791" priority="4415" stopIfTrue="1">
      <formula>O8&lt;1</formula>
    </cfRule>
    <cfRule type="expression" dxfId="2790" priority="4416">
      <formula>O8&gt;=1</formula>
    </cfRule>
  </conditionalFormatting>
  <conditionalFormatting sqref="M11">
    <cfRule type="expression" dxfId="2789" priority="4377" stopIfTrue="1">
      <formula>M11=""</formula>
    </cfRule>
    <cfRule type="expression" dxfId="2788" priority="4378" stopIfTrue="1">
      <formula>M11&lt;=0</formula>
    </cfRule>
    <cfRule type="expression" dxfId="2787" priority="4379" stopIfTrue="1">
      <formula>M11&lt;1</formula>
    </cfRule>
    <cfRule type="expression" dxfId="2786" priority="4380">
      <formula>M11&gt;=1</formula>
    </cfRule>
  </conditionalFormatting>
  <conditionalFormatting sqref="P32">
    <cfRule type="expression" dxfId="2785" priority="4345" stopIfTrue="1">
      <formula>P32=""</formula>
    </cfRule>
    <cfRule type="expression" dxfId="2784" priority="4346" stopIfTrue="1">
      <formula>P32&lt;=0</formula>
    </cfRule>
    <cfRule type="expression" dxfId="2783" priority="4347" stopIfTrue="1">
      <formula>P32&lt;1</formula>
    </cfRule>
    <cfRule type="expression" dxfId="2782" priority="4348">
      <formula>P32&gt;=1</formula>
    </cfRule>
  </conditionalFormatting>
  <conditionalFormatting sqref="P32">
    <cfRule type="expression" dxfId="2781" priority="4341" stopIfTrue="1">
      <formula>P32=""</formula>
    </cfRule>
    <cfRule type="expression" dxfId="2780" priority="4342" stopIfTrue="1">
      <formula>P32&lt;=0</formula>
    </cfRule>
    <cfRule type="expression" dxfId="2779" priority="4343" stopIfTrue="1">
      <formula>P32&lt;1</formula>
    </cfRule>
    <cfRule type="expression" dxfId="2778" priority="4344">
      <formula>P32&gt;=1</formula>
    </cfRule>
  </conditionalFormatting>
  <conditionalFormatting sqref="U32 S32 Q32 O32">
    <cfRule type="expression" dxfId="2777" priority="4335" stopIfTrue="1">
      <formula>P32=""</formula>
    </cfRule>
    <cfRule type="expression" dxfId="2776" priority="4336" stopIfTrue="1">
      <formula>AND(P32&lt;&gt;"",O32&lt;1)</formula>
    </cfRule>
    <cfRule type="expression" dxfId="2775" priority="4337">
      <formula>AND(P32&lt;&gt;"",O32&gt;=1)</formula>
    </cfRule>
  </conditionalFormatting>
  <conditionalFormatting sqref="K32">
    <cfRule type="expression" dxfId="2774" priority="4331" stopIfTrue="1">
      <formula>K32=""</formula>
    </cfRule>
    <cfRule type="expression" dxfId="2773" priority="4332" stopIfTrue="1">
      <formula>K32&lt;=0</formula>
    </cfRule>
    <cfRule type="expression" dxfId="2772" priority="4333" stopIfTrue="1">
      <formula>K32&lt;1</formula>
    </cfRule>
    <cfRule type="expression" dxfId="2771" priority="4334">
      <formula>K32&gt;=1</formula>
    </cfRule>
  </conditionalFormatting>
  <conditionalFormatting sqref="N28 P28">
    <cfRule type="expression" dxfId="2770" priority="4327" stopIfTrue="1">
      <formula>N28=""</formula>
    </cfRule>
    <cfRule type="expression" dxfId="2769" priority="4328" stopIfTrue="1">
      <formula>N28&lt;=0</formula>
    </cfRule>
    <cfRule type="expression" dxfId="2768" priority="4329" stopIfTrue="1">
      <formula>N28&lt;1</formula>
    </cfRule>
    <cfRule type="expression" dxfId="2767" priority="4330">
      <formula>N28&gt;=1</formula>
    </cfRule>
  </conditionalFormatting>
  <conditionalFormatting sqref="N28 P28">
    <cfRule type="expression" dxfId="2766" priority="4323" stopIfTrue="1">
      <formula>N28=""</formula>
    </cfRule>
    <cfRule type="expression" dxfId="2765" priority="4324" stopIfTrue="1">
      <formula>N28&lt;=0</formula>
    </cfRule>
    <cfRule type="expression" dxfId="2764" priority="4325" stopIfTrue="1">
      <formula>N28&lt;1</formula>
    </cfRule>
    <cfRule type="expression" dxfId="2763" priority="4326">
      <formula>N28&gt;=1</formula>
    </cfRule>
  </conditionalFormatting>
  <conditionalFormatting sqref="U28 S28 O28">
    <cfRule type="expression" dxfId="2762" priority="4317" stopIfTrue="1">
      <formula>P28=""</formula>
    </cfRule>
    <cfRule type="expression" dxfId="2761" priority="4318" stopIfTrue="1">
      <formula>AND(P28&lt;&gt;"",O28&lt;1)</formula>
    </cfRule>
    <cfRule type="expression" dxfId="2760" priority="4319">
      <formula>AND(P28&lt;&gt;"",O28&gt;=1)</formula>
    </cfRule>
  </conditionalFormatting>
  <conditionalFormatting sqref="K28">
    <cfRule type="expression" dxfId="2759" priority="4313" stopIfTrue="1">
      <formula>K28=""</formula>
    </cfRule>
    <cfRule type="expression" dxfId="2758" priority="4314" stopIfTrue="1">
      <formula>K28&lt;=0</formula>
    </cfRule>
    <cfRule type="expression" dxfId="2757" priority="4315" stopIfTrue="1">
      <formula>K28&lt;1</formula>
    </cfRule>
    <cfRule type="expression" dxfId="2756" priority="4316">
      <formula>K28&gt;=1</formula>
    </cfRule>
  </conditionalFormatting>
  <conditionalFormatting sqref="P29">
    <cfRule type="expression" dxfId="2755" priority="4309" stopIfTrue="1">
      <formula>P29=""</formula>
    </cfRule>
    <cfRule type="expression" dxfId="2754" priority="4310" stopIfTrue="1">
      <formula>P29&lt;=0</formula>
    </cfRule>
    <cfRule type="expression" dxfId="2753" priority="4311" stopIfTrue="1">
      <formula>P29&lt;1</formula>
    </cfRule>
    <cfRule type="expression" dxfId="2752" priority="4312">
      <formula>P29&gt;=1</formula>
    </cfRule>
  </conditionalFormatting>
  <conditionalFormatting sqref="P29">
    <cfRule type="expression" dxfId="2751" priority="4305" stopIfTrue="1">
      <formula>P29=""</formula>
    </cfRule>
    <cfRule type="expression" dxfId="2750" priority="4306" stopIfTrue="1">
      <formula>P29&lt;=0</formula>
    </cfRule>
    <cfRule type="expression" dxfId="2749" priority="4307" stopIfTrue="1">
      <formula>P29&lt;1</formula>
    </cfRule>
    <cfRule type="expression" dxfId="2748" priority="4308">
      <formula>P29&gt;=1</formula>
    </cfRule>
  </conditionalFormatting>
  <conditionalFormatting sqref="U29 S29 O29">
    <cfRule type="expression" dxfId="2747" priority="4299" stopIfTrue="1">
      <formula>P29=""</formula>
    </cfRule>
    <cfRule type="expression" dxfId="2746" priority="4300" stopIfTrue="1">
      <formula>AND(P29&lt;&gt;"",O29&lt;1)</formula>
    </cfRule>
    <cfRule type="expression" dxfId="2745" priority="4301">
      <formula>AND(P29&lt;&gt;"",O29&gt;=1)</formula>
    </cfRule>
  </conditionalFormatting>
  <conditionalFormatting sqref="K29">
    <cfRule type="expression" dxfId="2744" priority="4295" stopIfTrue="1">
      <formula>K29=""</formula>
    </cfRule>
    <cfRule type="expression" dxfId="2743" priority="4296" stopIfTrue="1">
      <formula>K29&lt;=0</formula>
    </cfRule>
    <cfRule type="expression" dxfId="2742" priority="4297" stopIfTrue="1">
      <formula>K29&lt;1</formula>
    </cfRule>
    <cfRule type="expression" dxfId="2741" priority="4298">
      <formula>K29&gt;=1</formula>
    </cfRule>
  </conditionalFormatting>
  <conditionalFormatting sqref="N30 P30">
    <cfRule type="expression" dxfId="2740" priority="4291" stopIfTrue="1">
      <formula>N30=""</formula>
    </cfRule>
    <cfRule type="expression" dxfId="2739" priority="4292" stopIfTrue="1">
      <formula>N30&lt;=0</formula>
    </cfRule>
    <cfRule type="expression" dxfId="2738" priority="4293" stopIfTrue="1">
      <formula>N30&lt;1</formula>
    </cfRule>
    <cfRule type="expression" dxfId="2737" priority="4294">
      <formula>N30&gt;=1</formula>
    </cfRule>
  </conditionalFormatting>
  <conditionalFormatting sqref="N30 P30">
    <cfRule type="expression" dxfId="2736" priority="4287" stopIfTrue="1">
      <formula>N30=""</formula>
    </cfRule>
    <cfRule type="expression" dxfId="2735" priority="4288" stopIfTrue="1">
      <formula>N30&lt;=0</formula>
    </cfRule>
    <cfRule type="expression" dxfId="2734" priority="4289" stopIfTrue="1">
      <formula>N30&lt;1</formula>
    </cfRule>
    <cfRule type="expression" dxfId="2733" priority="4290">
      <formula>N30&gt;=1</formula>
    </cfRule>
  </conditionalFormatting>
  <conditionalFormatting sqref="U30 S30 O30">
    <cfRule type="expression" dxfId="2732" priority="4281" stopIfTrue="1">
      <formula>P30=""</formula>
    </cfRule>
    <cfRule type="expression" dxfId="2731" priority="4282" stopIfTrue="1">
      <formula>AND(P30&lt;&gt;"",O30&lt;1)</formula>
    </cfRule>
    <cfRule type="expression" dxfId="2730" priority="4283">
      <formula>AND(P30&lt;&gt;"",O30&gt;=1)</formula>
    </cfRule>
  </conditionalFormatting>
  <conditionalFormatting sqref="K30">
    <cfRule type="expression" dxfId="2729" priority="4277" stopIfTrue="1">
      <formula>K30=""</formula>
    </cfRule>
    <cfRule type="expression" dxfId="2728" priority="4278" stopIfTrue="1">
      <formula>K30&lt;=0</formula>
    </cfRule>
    <cfRule type="expression" dxfId="2727" priority="4279" stopIfTrue="1">
      <formula>K30&lt;1</formula>
    </cfRule>
    <cfRule type="expression" dxfId="2726" priority="4280">
      <formula>K30&gt;=1</formula>
    </cfRule>
  </conditionalFormatting>
  <conditionalFormatting sqref="N34">
    <cfRule type="expression" dxfId="2725" priority="3532" stopIfTrue="1">
      <formula>N34=""</formula>
    </cfRule>
    <cfRule type="expression" dxfId="2724" priority="3533" stopIfTrue="1">
      <formula>N34&lt;=0</formula>
    </cfRule>
    <cfRule type="expression" dxfId="2723" priority="3534" stopIfTrue="1">
      <formula>N34&lt;1</formula>
    </cfRule>
    <cfRule type="expression" dxfId="2722" priority="3535">
      <formula>N34&gt;=1</formula>
    </cfRule>
  </conditionalFormatting>
  <conditionalFormatting sqref="N34">
    <cfRule type="expression" dxfId="2721" priority="3528" stopIfTrue="1">
      <formula>N34=""</formula>
    </cfRule>
    <cfRule type="expression" dxfId="2720" priority="3529" stopIfTrue="1">
      <formula>N34&lt;=0</formula>
    </cfRule>
    <cfRule type="expression" dxfId="2719" priority="3530" stopIfTrue="1">
      <formula>N34&lt;1</formula>
    </cfRule>
    <cfRule type="expression" dxfId="2718" priority="3531">
      <formula>N34&gt;=1</formula>
    </cfRule>
  </conditionalFormatting>
  <conditionalFormatting sqref="P41 R41">
    <cfRule type="expression" dxfId="2717" priority="3554" stopIfTrue="1">
      <formula>P41=""</formula>
    </cfRule>
    <cfRule type="expression" dxfId="2716" priority="3555" stopIfTrue="1">
      <formula>P41&lt;=0</formula>
    </cfRule>
    <cfRule type="expression" dxfId="2715" priority="3556" stopIfTrue="1">
      <formula>P41&lt;1</formula>
    </cfRule>
    <cfRule type="expression" dxfId="2714" priority="3557">
      <formula>P41&gt;=1</formula>
    </cfRule>
  </conditionalFormatting>
  <conditionalFormatting sqref="P41 R41">
    <cfRule type="expression" dxfId="2713" priority="3550" stopIfTrue="1">
      <formula>P41=""</formula>
    </cfRule>
    <cfRule type="expression" dxfId="2712" priority="3551" stopIfTrue="1">
      <formula>P41&lt;=0</formula>
    </cfRule>
    <cfRule type="expression" dxfId="2711" priority="3552" stopIfTrue="1">
      <formula>P41&lt;1</formula>
    </cfRule>
    <cfRule type="expression" dxfId="2710" priority="3553">
      <formula>P41&gt;=1</formula>
    </cfRule>
  </conditionalFormatting>
  <conditionalFormatting sqref="P37">
    <cfRule type="expression" dxfId="2709" priority="3480" stopIfTrue="1">
      <formula>P37=""</formula>
    </cfRule>
    <cfRule type="expression" dxfId="2708" priority="3481" stopIfTrue="1">
      <formula>P37&lt;=0</formula>
    </cfRule>
    <cfRule type="expression" dxfId="2707" priority="3482" stopIfTrue="1">
      <formula>P37&lt;1</formula>
    </cfRule>
    <cfRule type="expression" dxfId="2706" priority="3483">
      <formula>P37&gt;=1</formula>
    </cfRule>
  </conditionalFormatting>
  <conditionalFormatting sqref="O37 Q37 S37">
    <cfRule type="expression" dxfId="2705" priority="3477" stopIfTrue="1">
      <formula>P37=""</formula>
    </cfRule>
    <cfRule type="expression" dxfId="2704" priority="3478" stopIfTrue="1">
      <formula>AND(P37&lt;&gt;"",O37&lt;1)</formula>
    </cfRule>
    <cfRule type="expression" dxfId="2703" priority="3479">
      <formula>AND(P37&lt;&gt;"",O37&gt;=1)</formula>
    </cfRule>
  </conditionalFormatting>
  <conditionalFormatting sqref="P38:P39">
    <cfRule type="expression" dxfId="2702" priority="3473" stopIfTrue="1">
      <formula>P38=""</formula>
    </cfRule>
    <cfRule type="expression" dxfId="2701" priority="3474" stopIfTrue="1">
      <formula>P38&lt;=0</formula>
    </cfRule>
    <cfRule type="expression" dxfId="2700" priority="3475" stopIfTrue="1">
      <formula>P38&lt;1</formula>
    </cfRule>
    <cfRule type="expression" dxfId="2699" priority="3476">
      <formula>P38&gt;=1</formula>
    </cfRule>
  </conditionalFormatting>
  <conditionalFormatting sqref="O38:O39 Q38:Q39 S38:S39">
    <cfRule type="expression" dxfId="2698" priority="3470" stopIfTrue="1">
      <formula>P38=""</formula>
    </cfRule>
    <cfRule type="expression" dxfId="2697" priority="3471" stopIfTrue="1">
      <formula>AND(P38&lt;&gt;"",O38&lt;1)</formula>
    </cfRule>
    <cfRule type="expression" dxfId="2696" priority="3472">
      <formula>AND(P38&lt;&gt;"",O38&gt;=1)</formula>
    </cfRule>
  </conditionalFormatting>
  <conditionalFormatting sqref="K37:K39">
    <cfRule type="expression" dxfId="2695" priority="3455" stopIfTrue="1">
      <formula>K37=""</formula>
    </cfRule>
    <cfRule type="expression" dxfId="2694" priority="3456" stopIfTrue="1">
      <formula>K37&lt;=0</formula>
    </cfRule>
    <cfRule type="expression" dxfId="2693" priority="3457" stopIfTrue="1">
      <formula>K37&lt;1</formula>
    </cfRule>
    <cfRule type="expression" dxfId="2692" priority="3458">
      <formula>K37&gt;=1</formula>
    </cfRule>
  </conditionalFormatting>
  <conditionalFormatting sqref="N41">
    <cfRule type="expression" dxfId="2691" priority="3451" stopIfTrue="1">
      <formula>N41=""</formula>
    </cfRule>
    <cfRule type="expression" dxfId="2690" priority="3452" stopIfTrue="1">
      <formula>N41&lt;=0</formula>
    </cfRule>
    <cfRule type="expression" dxfId="2689" priority="3453" stopIfTrue="1">
      <formula>N41&lt;1</formula>
    </cfRule>
    <cfRule type="expression" dxfId="2688" priority="3454">
      <formula>N41&gt;=1</formula>
    </cfRule>
  </conditionalFormatting>
  <conditionalFormatting sqref="N41">
    <cfRule type="expression" dxfId="2687" priority="3447" stopIfTrue="1">
      <formula>N41=""</formula>
    </cfRule>
    <cfRule type="expression" dxfId="2686" priority="3448" stopIfTrue="1">
      <formula>N41&lt;=0</formula>
    </cfRule>
    <cfRule type="expression" dxfId="2685" priority="3449" stopIfTrue="1">
      <formula>N41&lt;1</formula>
    </cfRule>
    <cfRule type="expression" dxfId="2684" priority="3450">
      <formula>N41&gt;=1</formula>
    </cfRule>
  </conditionalFormatting>
  <conditionalFormatting sqref="P46">
    <cfRule type="expression" dxfId="2683" priority="3443" stopIfTrue="1">
      <formula>P46=""</formula>
    </cfRule>
    <cfRule type="expression" dxfId="2682" priority="3444" stopIfTrue="1">
      <formula>P46&lt;=0</formula>
    </cfRule>
    <cfRule type="expression" dxfId="2681" priority="3445" stopIfTrue="1">
      <formula>P46&lt;1</formula>
    </cfRule>
    <cfRule type="expression" dxfId="2680" priority="3446">
      <formula>P46&gt;=1</formula>
    </cfRule>
  </conditionalFormatting>
  <conditionalFormatting sqref="O46">
    <cfRule type="expression" dxfId="2679" priority="3440" stopIfTrue="1">
      <formula>P46=""</formula>
    </cfRule>
    <cfRule type="expression" dxfId="2678" priority="3441" stopIfTrue="1">
      <formula>AND(P46&lt;&gt;"",O46&lt;1)</formula>
    </cfRule>
    <cfRule type="expression" dxfId="2677" priority="3442">
      <formula>AND(P46&lt;&gt;"",O46&gt;=1)</formula>
    </cfRule>
  </conditionalFormatting>
  <conditionalFormatting sqref="P45">
    <cfRule type="expression" dxfId="2676" priority="3391" stopIfTrue="1">
      <formula>P45=""</formula>
    </cfRule>
    <cfRule type="expression" dxfId="2675" priority="3392" stopIfTrue="1">
      <formula>P45&lt;=0</formula>
    </cfRule>
    <cfRule type="expression" dxfId="2674" priority="3393" stopIfTrue="1">
      <formula>P45&lt;1</formula>
    </cfRule>
    <cfRule type="expression" dxfId="2673" priority="3394">
      <formula>P45&gt;=1</formula>
    </cfRule>
  </conditionalFormatting>
  <conditionalFormatting sqref="P48">
    <cfRule type="expression" dxfId="2672" priority="3339" stopIfTrue="1">
      <formula>P48=""</formula>
    </cfRule>
    <cfRule type="expression" dxfId="2671" priority="3340" stopIfTrue="1">
      <formula>P48&lt;=0</formula>
    </cfRule>
    <cfRule type="expression" dxfId="2670" priority="3341" stopIfTrue="1">
      <formula>P48&lt;1</formula>
    </cfRule>
    <cfRule type="expression" dxfId="2669" priority="3342">
      <formula>P48&gt;=1</formula>
    </cfRule>
  </conditionalFormatting>
  <conditionalFormatting sqref="O48">
    <cfRule type="expression" dxfId="2668" priority="3336" stopIfTrue="1">
      <formula>P48=""</formula>
    </cfRule>
    <cfRule type="expression" dxfId="2667" priority="3337" stopIfTrue="1">
      <formula>AND(P48&lt;&gt;"",O48&lt;1)</formula>
    </cfRule>
    <cfRule type="expression" dxfId="2666" priority="3338">
      <formula>AND(P48&lt;&gt;"",O48&gt;=1)</formula>
    </cfRule>
  </conditionalFormatting>
  <conditionalFormatting sqref="P47">
    <cfRule type="expression" dxfId="2665" priority="3332" stopIfTrue="1">
      <formula>P47=""</formula>
    </cfRule>
    <cfRule type="expression" dxfId="2664" priority="3333" stopIfTrue="1">
      <formula>P47&lt;=0</formula>
    </cfRule>
    <cfRule type="expression" dxfId="2663" priority="3334" stopIfTrue="1">
      <formula>P47&lt;1</formula>
    </cfRule>
    <cfRule type="expression" dxfId="2662" priority="3335">
      <formula>P47&gt;=1</formula>
    </cfRule>
  </conditionalFormatting>
  <conditionalFormatting sqref="O47">
    <cfRule type="expression" dxfId="2661" priority="3329" stopIfTrue="1">
      <formula>P47=""</formula>
    </cfRule>
    <cfRule type="expression" dxfId="2660" priority="3330" stopIfTrue="1">
      <formula>AND(P47&lt;&gt;"",O47&lt;1)</formula>
    </cfRule>
    <cfRule type="expression" dxfId="2659" priority="3331">
      <formula>AND(P47&lt;&gt;"",O47&gt;=1)</formula>
    </cfRule>
  </conditionalFormatting>
  <conditionalFormatting sqref="N52 K52 P52">
    <cfRule type="expression" dxfId="2658" priority="3325" stopIfTrue="1">
      <formula>K52=""</formula>
    </cfRule>
    <cfRule type="expression" dxfId="2657" priority="3326" stopIfTrue="1">
      <formula>K52&lt;=0</formula>
    </cfRule>
    <cfRule type="expression" dxfId="2656" priority="3327" stopIfTrue="1">
      <formula>K52&lt;1</formula>
    </cfRule>
    <cfRule type="expression" dxfId="2655" priority="3328">
      <formula>K52&gt;=1</formula>
    </cfRule>
  </conditionalFormatting>
  <conditionalFormatting sqref="O52">
    <cfRule type="expression" dxfId="2654" priority="3322" stopIfTrue="1">
      <formula>P52=""</formula>
    </cfRule>
    <cfRule type="expression" dxfId="2653" priority="3323" stopIfTrue="1">
      <formula>AND(P52&lt;&gt;"",O52&lt;1)</formula>
    </cfRule>
    <cfRule type="expression" dxfId="2652" priority="3324">
      <formula>AND(P52&lt;&gt;"",O52&gt;=1)</formula>
    </cfRule>
  </conditionalFormatting>
  <conditionalFormatting sqref="V49 T49 R49 P49">
    <cfRule type="expression" dxfId="2651" priority="3318" stopIfTrue="1">
      <formula>P49=""</formula>
    </cfRule>
    <cfRule type="expression" dxfId="2650" priority="3319" stopIfTrue="1">
      <formula>P49&lt;=0</formula>
    </cfRule>
    <cfRule type="expression" dxfId="2649" priority="3320" stopIfTrue="1">
      <formula>P49&lt;1</formula>
    </cfRule>
    <cfRule type="expression" dxfId="2648" priority="3321">
      <formula>P49&gt;=1</formula>
    </cfRule>
  </conditionalFormatting>
  <conditionalFormatting sqref="O49 Q49 S49">
    <cfRule type="expression" dxfId="2647" priority="3315" stopIfTrue="1">
      <formula>P49=""</formula>
    </cfRule>
    <cfRule type="expression" dxfId="2646" priority="3316" stopIfTrue="1">
      <formula>AND(P49&lt;&gt;"",O49&lt;1)</formula>
    </cfRule>
    <cfRule type="expression" dxfId="2645" priority="3317">
      <formula>AND(P49&lt;&gt;"",O49&gt;=1)</formula>
    </cfRule>
  </conditionalFormatting>
  <conditionalFormatting sqref="N53 V53 T53 R53 P53">
    <cfRule type="expression" dxfId="2644" priority="3311" stopIfTrue="1">
      <formula>N53=""</formula>
    </cfRule>
    <cfRule type="expression" dxfId="2643" priority="3312" stopIfTrue="1">
      <formula>N53&lt;=0</formula>
    </cfRule>
    <cfRule type="expression" dxfId="2642" priority="3313" stopIfTrue="1">
      <formula>N53&lt;1</formula>
    </cfRule>
    <cfRule type="expression" dxfId="2641" priority="3314">
      <formula>N53&gt;=1</formula>
    </cfRule>
  </conditionalFormatting>
  <conditionalFormatting sqref="O53 Q53 S53">
    <cfRule type="expression" dxfId="2640" priority="3308" stopIfTrue="1">
      <formula>P53=""</formula>
    </cfRule>
    <cfRule type="expression" dxfId="2639" priority="3309" stopIfTrue="1">
      <formula>AND(P53&lt;&gt;"",O53&lt;1)</formula>
    </cfRule>
    <cfRule type="expression" dxfId="2638" priority="3310">
      <formula>AND(P53&lt;&gt;"",O53&gt;=1)</formula>
    </cfRule>
  </conditionalFormatting>
  <conditionalFormatting sqref="P57">
    <cfRule type="expression" dxfId="2637" priority="3304" stopIfTrue="1">
      <formula>P57=""</formula>
    </cfRule>
    <cfRule type="expression" dxfId="2636" priority="3305" stopIfTrue="1">
      <formula>P57&lt;=0</formula>
    </cfRule>
    <cfRule type="expression" dxfId="2635" priority="3306" stopIfTrue="1">
      <formula>P57&lt;1</formula>
    </cfRule>
    <cfRule type="expression" dxfId="2634" priority="3307">
      <formula>P57&gt;=1</formula>
    </cfRule>
  </conditionalFormatting>
  <conditionalFormatting sqref="O57">
    <cfRule type="expression" dxfId="2633" priority="3301" stopIfTrue="1">
      <formula>P57=""</formula>
    </cfRule>
    <cfRule type="expression" dxfId="2632" priority="3302" stopIfTrue="1">
      <formula>AND(P57&lt;&gt;"",O57&lt;1)</formula>
    </cfRule>
    <cfRule type="expression" dxfId="2631" priority="3303">
      <formula>AND(P57&lt;&gt;"",O57&gt;=1)</formula>
    </cfRule>
  </conditionalFormatting>
  <conditionalFormatting sqref="P56">
    <cfRule type="expression" dxfId="2630" priority="3297" stopIfTrue="1">
      <formula>P56=""</formula>
    </cfRule>
    <cfRule type="expression" dxfId="2629" priority="3298" stopIfTrue="1">
      <formula>P56&lt;=0</formula>
    </cfRule>
    <cfRule type="expression" dxfId="2628" priority="3299" stopIfTrue="1">
      <formula>P56&lt;1</formula>
    </cfRule>
    <cfRule type="expression" dxfId="2627" priority="3300">
      <formula>P56&gt;=1</formula>
    </cfRule>
  </conditionalFormatting>
  <conditionalFormatting sqref="O56">
    <cfRule type="expression" dxfId="2626" priority="3294" stopIfTrue="1">
      <formula>P56=""</formula>
    </cfRule>
    <cfRule type="expression" dxfId="2625" priority="3295" stopIfTrue="1">
      <formula>AND(P56&lt;&gt;"",O56&lt;1)</formula>
    </cfRule>
    <cfRule type="expression" dxfId="2624" priority="3296">
      <formula>AND(P56&lt;&gt;"",O56&gt;=1)</formula>
    </cfRule>
  </conditionalFormatting>
  <conditionalFormatting sqref="P58">
    <cfRule type="expression" dxfId="2623" priority="3290" stopIfTrue="1">
      <formula>P58=""</formula>
    </cfRule>
    <cfRule type="expression" dxfId="2622" priority="3291" stopIfTrue="1">
      <formula>P58&lt;=0</formula>
    </cfRule>
    <cfRule type="expression" dxfId="2621" priority="3292" stopIfTrue="1">
      <formula>P58&lt;1</formula>
    </cfRule>
    <cfRule type="expression" dxfId="2620" priority="3293">
      <formula>P58&gt;=1</formula>
    </cfRule>
  </conditionalFormatting>
  <conditionalFormatting sqref="O58">
    <cfRule type="expression" dxfId="2619" priority="3287" stopIfTrue="1">
      <formula>P58=""</formula>
    </cfRule>
    <cfRule type="expression" dxfId="2618" priority="3288" stopIfTrue="1">
      <formula>AND(P58&lt;&gt;"",O58&lt;1)</formula>
    </cfRule>
    <cfRule type="expression" dxfId="2617" priority="3289">
      <formula>AND(P58&lt;&gt;"",O58&gt;=1)</formula>
    </cfRule>
  </conditionalFormatting>
  <conditionalFormatting sqref="P59">
    <cfRule type="expression" dxfId="2616" priority="3283" stopIfTrue="1">
      <formula>P59=""</formula>
    </cfRule>
    <cfRule type="expression" dxfId="2615" priority="3284" stopIfTrue="1">
      <formula>P59&lt;=0</formula>
    </cfRule>
    <cfRule type="expression" dxfId="2614" priority="3285" stopIfTrue="1">
      <formula>P59&lt;1</formula>
    </cfRule>
    <cfRule type="expression" dxfId="2613" priority="3286">
      <formula>P59&gt;=1</formula>
    </cfRule>
  </conditionalFormatting>
  <conditionalFormatting sqref="O59">
    <cfRule type="expression" dxfId="2612" priority="3280" stopIfTrue="1">
      <formula>P59=""</formula>
    </cfRule>
    <cfRule type="expression" dxfId="2611" priority="3281" stopIfTrue="1">
      <formula>AND(P59&lt;&gt;"",O59&lt;1)</formula>
    </cfRule>
    <cfRule type="expression" dxfId="2610" priority="3282">
      <formula>AND(P59&lt;&gt;"",O59&gt;=1)</formula>
    </cfRule>
  </conditionalFormatting>
  <conditionalFormatting sqref="N63 K63 V63 T63 R63 P63">
    <cfRule type="expression" dxfId="2609" priority="3276" stopIfTrue="1">
      <formula>K63=""</formula>
    </cfRule>
    <cfRule type="expression" dxfId="2608" priority="3277" stopIfTrue="1">
      <formula>K63&lt;=0</formula>
    </cfRule>
    <cfRule type="expression" dxfId="2607" priority="3278" stopIfTrue="1">
      <formula>K63&lt;1</formula>
    </cfRule>
    <cfRule type="expression" dxfId="2606" priority="3279">
      <formula>K63&gt;=1</formula>
    </cfRule>
  </conditionalFormatting>
  <conditionalFormatting sqref="O63 Q63 S63">
    <cfRule type="expression" dxfId="2605" priority="3273" stopIfTrue="1">
      <formula>P63=""</formula>
    </cfRule>
    <cfRule type="expression" dxfId="2604" priority="3274" stopIfTrue="1">
      <formula>AND(P63&lt;&gt;"",O63&lt;1)</formula>
    </cfRule>
    <cfRule type="expression" dxfId="2603" priority="3275">
      <formula>AND(P63&lt;&gt;"",O63&gt;=1)</formula>
    </cfRule>
  </conditionalFormatting>
  <conditionalFormatting sqref="N60 V60 T60 R60 P60">
    <cfRule type="expression" dxfId="2602" priority="3269" stopIfTrue="1">
      <formula>N60=""</formula>
    </cfRule>
    <cfRule type="expression" dxfId="2601" priority="3270" stopIfTrue="1">
      <formula>N60&lt;=0</formula>
    </cfRule>
    <cfRule type="expression" dxfId="2600" priority="3271" stopIfTrue="1">
      <formula>N60&lt;1</formula>
    </cfRule>
    <cfRule type="expression" dxfId="2599" priority="3272">
      <formula>N60&gt;=1</formula>
    </cfRule>
  </conditionalFormatting>
  <conditionalFormatting sqref="O60 Q60 S60">
    <cfRule type="expression" dxfId="2598" priority="3266" stopIfTrue="1">
      <formula>P60=""</formula>
    </cfRule>
    <cfRule type="expression" dxfId="2597" priority="3267" stopIfTrue="1">
      <formula>AND(P60&lt;&gt;"",O60&lt;1)</formula>
    </cfRule>
    <cfRule type="expression" dxfId="2596" priority="3268">
      <formula>AND(P60&lt;&gt;"",O60&gt;=1)</formula>
    </cfRule>
  </conditionalFormatting>
  <conditionalFormatting sqref="N66 K66 V66 T66 R66 P66">
    <cfRule type="expression" dxfId="2595" priority="3262" stopIfTrue="1">
      <formula>K66=""</formula>
    </cfRule>
    <cfRule type="expression" dxfId="2594" priority="3263" stopIfTrue="1">
      <formula>K66&lt;=0</formula>
    </cfRule>
    <cfRule type="expression" dxfId="2593" priority="3264" stopIfTrue="1">
      <formula>K66&lt;1</formula>
    </cfRule>
    <cfRule type="expression" dxfId="2592" priority="3265">
      <formula>K66&gt;=1</formula>
    </cfRule>
  </conditionalFormatting>
  <conditionalFormatting sqref="O66 Q66 S66">
    <cfRule type="expression" dxfId="2591" priority="3259" stopIfTrue="1">
      <formula>P66=""</formula>
    </cfRule>
    <cfRule type="expression" dxfId="2590" priority="3260" stopIfTrue="1">
      <formula>AND(P66&lt;&gt;"",O66&lt;1)</formula>
    </cfRule>
    <cfRule type="expression" dxfId="2589" priority="3261">
      <formula>AND(P66&lt;&gt;"",O66&gt;=1)</formula>
    </cfRule>
  </conditionalFormatting>
  <conditionalFormatting sqref="V76 T76 R76 P76">
    <cfRule type="expression" dxfId="2588" priority="3255" stopIfTrue="1">
      <formula>P76=""</formula>
    </cfRule>
    <cfRule type="expression" dxfId="2587" priority="3256" stopIfTrue="1">
      <formula>P76&lt;=0</formula>
    </cfRule>
    <cfRule type="expression" dxfId="2586" priority="3257" stopIfTrue="1">
      <formula>P76&lt;1</formula>
    </cfRule>
    <cfRule type="expression" dxfId="2585" priority="3258">
      <formula>P76&gt;=1</formula>
    </cfRule>
  </conditionalFormatting>
  <conditionalFormatting sqref="O76 Q76 S76">
    <cfRule type="expression" dxfId="2584" priority="3252" stopIfTrue="1">
      <formula>P76=""</formula>
    </cfRule>
    <cfRule type="expression" dxfId="2583" priority="3253" stopIfTrue="1">
      <formula>AND(P76&lt;&gt;"",O76&lt;1)</formula>
    </cfRule>
    <cfRule type="expression" dxfId="2582" priority="3254">
      <formula>AND(P76&lt;&gt;"",O76&gt;=1)</formula>
    </cfRule>
  </conditionalFormatting>
  <conditionalFormatting sqref="P80">
    <cfRule type="expression" dxfId="2581" priority="3248" stopIfTrue="1">
      <formula>P80=""</formula>
    </cfRule>
    <cfRule type="expression" dxfId="2580" priority="3249" stopIfTrue="1">
      <formula>P80&lt;=0</formula>
    </cfRule>
    <cfRule type="expression" dxfId="2579" priority="3250" stopIfTrue="1">
      <formula>P80&lt;1</formula>
    </cfRule>
    <cfRule type="expression" dxfId="2578" priority="3251">
      <formula>P80&gt;=1</formula>
    </cfRule>
  </conditionalFormatting>
  <conditionalFormatting sqref="O80">
    <cfRule type="expression" dxfId="2577" priority="3245" stopIfTrue="1">
      <formula>P80=""</formula>
    </cfRule>
    <cfRule type="expression" dxfId="2576" priority="3246" stopIfTrue="1">
      <formula>AND(P80&lt;&gt;"",O80&lt;1)</formula>
    </cfRule>
    <cfRule type="expression" dxfId="2575" priority="3247">
      <formula>AND(P80&lt;&gt;"",O80&gt;=1)</formula>
    </cfRule>
  </conditionalFormatting>
  <conditionalFormatting sqref="P82">
    <cfRule type="expression" dxfId="2574" priority="3241" stopIfTrue="1">
      <formula>P82=""</formula>
    </cfRule>
    <cfRule type="expression" dxfId="2573" priority="3242" stopIfTrue="1">
      <formula>P82&lt;=0</formula>
    </cfRule>
    <cfRule type="expression" dxfId="2572" priority="3243" stopIfTrue="1">
      <formula>P82&lt;1</formula>
    </cfRule>
    <cfRule type="expression" dxfId="2571" priority="3244">
      <formula>P82&gt;=1</formula>
    </cfRule>
  </conditionalFormatting>
  <conditionalFormatting sqref="O82">
    <cfRule type="expression" dxfId="2570" priority="3238" stopIfTrue="1">
      <formula>P82=""</formula>
    </cfRule>
    <cfRule type="expression" dxfId="2569" priority="3239" stopIfTrue="1">
      <formula>AND(P82&lt;&gt;"",O82&lt;1)</formula>
    </cfRule>
    <cfRule type="expression" dxfId="2568" priority="3240">
      <formula>AND(P82&lt;&gt;"",O82&gt;=1)</formula>
    </cfRule>
  </conditionalFormatting>
  <conditionalFormatting sqref="P81">
    <cfRule type="expression" dxfId="2567" priority="3234" stopIfTrue="1">
      <formula>P81=""</formula>
    </cfRule>
    <cfRule type="expression" dxfId="2566" priority="3235" stopIfTrue="1">
      <formula>P81&lt;=0</formula>
    </cfRule>
    <cfRule type="expression" dxfId="2565" priority="3236" stopIfTrue="1">
      <formula>P81&lt;1</formula>
    </cfRule>
    <cfRule type="expression" dxfId="2564" priority="3237">
      <formula>P81&gt;=1</formula>
    </cfRule>
  </conditionalFormatting>
  <conditionalFormatting sqref="O81">
    <cfRule type="expression" dxfId="2563" priority="3231" stopIfTrue="1">
      <formula>P81=""</formula>
    </cfRule>
    <cfRule type="expression" dxfId="2562" priority="3232" stopIfTrue="1">
      <formula>AND(P81&lt;&gt;"",O81&lt;1)</formula>
    </cfRule>
    <cfRule type="expression" dxfId="2561" priority="3233">
      <formula>AND(P81&lt;&gt;"",O81&gt;=1)</formula>
    </cfRule>
  </conditionalFormatting>
  <conditionalFormatting sqref="P83">
    <cfRule type="expression" dxfId="2560" priority="3227" stopIfTrue="1">
      <formula>P83=""</formula>
    </cfRule>
    <cfRule type="expression" dxfId="2559" priority="3228" stopIfTrue="1">
      <formula>P83&lt;=0</formula>
    </cfRule>
    <cfRule type="expression" dxfId="2558" priority="3229" stopIfTrue="1">
      <formula>P83&lt;1</formula>
    </cfRule>
    <cfRule type="expression" dxfId="2557" priority="3230">
      <formula>P83&gt;=1</formula>
    </cfRule>
  </conditionalFormatting>
  <conditionalFormatting sqref="O83">
    <cfRule type="expression" dxfId="2556" priority="3224" stopIfTrue="1">
      <formula>P83=""</formula>
    </cfRule>
    <cfRule type="expression" dxfId="2555" priority="3225" stopIfTrue="1">
      <formula>AND(P83&lt;&gt;"",O83&lt;1)</formula>
    </cfRule>
    <cfRule type="expression" dxfId="2554" priority="3226">
      <formula>AND(P83&lt;&gt;"",O83&gt;=1)</formula>
    </cfRule>
  </conditionalFormatting>
  <conditionalFormatting sqref="N84 K84 V84 T84 R84 P84">
    <cfRule type="expression" dxfId="2553" priority="3213" stopIfTrue="1">
      <formula>K84=""</formula>
    </cfRule>
    <cfRule type="expression" dxfId="2552" priority="3214" stopIfTrue="1">
      <formula>K84&lt;=0</formula>
    </cfRule>
    <cfRule type="expression" dxfId="2551" priority="3215" stopIfTrue="1">
      <formula>K84&lt;1</formula>
    </cfRule>
    <cfRule type="expression" dxfId="2550" priority="3216">
      <formula>K84&gt;=1</formula>
    </cfRule>
  </conditionalFormatting>
  <conditionalFormatting sqref="P87">
    <cfRule type="expression" dxfId="2549" priority="3199" stopIfTrue="1">
      <formula>P87=""</formula>
    </cfRule>
    <cfRule type="expression" dxfId="2548" priority="3200" stopIfTrue="1">
      <formula>P87&lt;=0</formula>
    </cfRule>
    <cfRule type="expression" dxfId="2547" priority="3201" stopIfTrue="1">
      <formula>P87&lt;1</formula>
    </cfRule>
    <cfRule type="expression" dxfId="2546" priority="3202">
      <formula>P87&gt;=1</formula>
    </cfRule>
  </conditionalFormatting>
  <conditionalFormatting sqref="O87">
    <cfRule type="expression" dxfId="2545" priority="3196" stopIfTrue="1">
      <formula>P87=""</formula>
    </cfRule>
    <cfRule type="expression" dxfId="2544" priority="3197" stopIfTrue="1">
      <formula>AND(P87&lt;&gt;"",O87&lt;1)</formula>
    </cfRule>
    <cfRule type="expression" dxfId="2543" priority="3198">
      <formula>AND(P87&lt;&gt;"",O87&gt;=1)</formula>
    </cfRule>
  </conditionalFormatting>
  <conditionalFormatting sqref="K78 N78">
    <cfRule type="expression" dxfId="2542" priority="3132" stopIfTrue="1">
      <formula>K78=""</formula>
    </cfRule>
    <cfRule type="expression" dxfId="2541" priority="3133" stopIfTrue="1">
      <formula>K78&lt;=0</formula>
    </cfRule>
    <cfRule type="expression" dxfId="2540" priority="3134" stopIfTrue="1">
      <formula>K78&lt;1</formula>
    </cfRule>
    <cfRule type="expression" dxfId="2539" priority="3135">
      <formula>K78&gt;=1</formula>
    </cfRule>
  </conditionalFormatting>
  <conditionalFormatting sqref="K77">
    <cfRule type="expression" dxfId="2538" priority="3192" stopIfTrue="1">
      <formula>K77=""</formula>
    </cfRule>
    <cfRule type="expression" dxfId="2537" priority="3193" stopIfTrue="1">
      <formula>K77&lt;=0</formula>
    </cfRule>
    <cfRule type="expression" dxfId="2536" priority="3194" stopIfTrue="1">
      <formula>K77&lt;1</formula>
    </cfRule>
    <cfRule type="expression" dxfId="2535" priority="3195">
      <formula>K77&gt;=1</formula>
    </cfRule>
  </conditionalFormatting>
  <conditionalFormatting sqref="O77">
    <cfRule type="expression" dxfId="2534" priority="3189" stopIfTrue="1">
      <formula>P77=""</formula>
    </cfRule>
    <cfRule type="expression" dxfId="2533" priority="3190" stopIfTrue="1">
      <formula>AND(P77&lt;&gt;"",O77&lt;1)</formula>
    </cfRule>
    <cfRule type="expression" dxfId="2532" priority="3191">
      <formula>AND(P77&lt;&gt;"",O77&gt;=1)</formula>
    </cfRule>
  </conditionalFormatting>
  <conditionalFormatting sqref="P77">
    <cfRule type="expression" dxfId="2531" priority="3174" stopIfTrue="1">
      <formula>P77=""</formula>
    </cfRule>
    <cfRule type="expression" dxfId="2530" priority="3175" stopIfTrue="1">
      <formula>P77&lt;=0</formula>
    </cfRule>
    <cfRule type="expression" dxfId="2529" priority="3176" stopIfTrue="1">
      <formula>P77&lt;1</formula>
    </cfRule>
    <cfRule type="expression" dxfId="2528" priority="3177">
      <formula>P77&gt;=1</formula>
    </cfRule>
  </conditionalFormatting>
  <conditionalFormatting sqref="P77">
    <cfRule type="expression" dxfId="2527" priority="3170" stopIfTrue="1">
      <formula>P77=""</formula>
    </cfRule>
    <cfRule type="expression" dxfId="2526" priority="3171" stopIfTrue="1">
      <formula>P77&lt;=0</formula>
    </cfRule>
    <cfRule type="expression" dxfId="2525" priority="3172" stopIfTrue="1">
      <formula>P77&lt;1</formula>
    </cfRule>
    <cfRule type="expression" dxfId="2524" priority="3173">
      <formula>P77&gt;=1</formula>
    </cfRule>
  </conditionalFormatting>
  <conditionalFormatting sqref="N77">
    <cfRule type="expression" dxfId="2523" priority="3148" stopIfTrue="1">
      <formula>N77=""</formula>
    </cfRule>
    <cfRule type="expression" dxfId="2522" priority="3149" stopIfTrue="1">
      <formula>N77&lt;=0</formula>
    </cfRule>
    <cfRule type="expression" dxfId="2521" priority="3150" stopIfTrue="1">
      <formula>N77&lt;1</formula>
    </cfRule>
    <cfRule type="expression" dxfId="2520" priority="3151">
      <formula>N77&gt;=1</formula>
    </cfRule>
  </conditionalFormatting>
  <conditionalFormatting sqref="N77">
    <cfRule type="expression" dxfId="2519" priority="3144" stopIfTrue="1">
      <formula>N77=""</formula>
    </cfRule>
    <cfRule type="expression" dxfId="2518" priority="3145" stopIfTrue="1">
      <formula>N77&lt;=0</formula>
    </cfRule>
    <cfRule type="expression" dxfId="2517" priority="3146" stopIfTrue="1">
      <formula>N77&lt;1</formula>
    </cfRule>
    <cfRule type="expression" dxfId="2516" priority="3147">
      <formula>N77&gt;=1</formula>
    </cfRule>
  </conditionalFormatting>
  <conditionalFormatting sqref="N42">
    <cfRule type="expression" dxfId="2515" priority="3107" stopIfTrue="1">
      <formula>N42=""</formula>
    </cfRule>
    <cfRule type="expression" dxfId="2514" priority="3108" stopIfTrue="1">
      <formula>N42&lt;=0</formula>
    </cfRule>
    <cfRule type="expression" dxfId="2513" priority="3109" stopIfTrue="1">
      <formula>N42&lt;1</formula>
    </cfRule>
    <cfRule type="expression" dxfId="2512" priority="3110">
      <formula>N42&gt;=1</formula>
    </cfRule>
  </conditionalFormatting>
  <conditionalFormatting sqref="N42">
    <cfRule type="expression" dxfId="2511" priority="3103" stopIfTrue="1">
      <formula>N42=""</formula>
    </cfRule>
    <cfRule type="expression" dxfId="2510" priority="3104" stopIfTrue="1">
      <formula>N42&lt;=0</formula>
    </cfRule>
    <cfRule type="expression" dxfId="2509" priority="3105" stopIfTrue="1">
      <formula>N42&lt;1</formula>
    </cfRule>
    <cfRule type="expression" dxfId="2508" priority="3106">
      <formula>N42&gt;=1</formula>
    </cfRule>
  </conditionalFormatting>
  <conditionalFormatting sqref="P78">
    <cfRule type="expression" dxfId="2507" priority="3125" stopIfTrue="1">
      <formula>P78=""</formula>
    </cfRule>
    <cfRule type="expression" dxfId="2506" priority="3126" stopIfTrue="1">
      <formula>P78&lt;=0</formula>
    </cfRule>
    <cfRule type="expression" dxfId="2505" priority="3127" stopIfTrue="1">
      <formula>P78&lt;1</formula>
    </cfRule>
    <cfRule type="expression" dxfId="2504" priority="3128">
      <formula>P78&gt;=1</formula>
    </cfRule>
  </conditionalFormatting>
  <conditionalFormatting sqref="P78">
    <cfRule type="expression" dxfId="2503" priority="3121" stopIfTrue="1">
      <formula>P78=""</formula>
    </cfRule>
    <cfRule type="expression" dxfId="2502" priority="3122" stopIfTrue="1">
      <formula>P78&lt;=0</formula>
    </cfRule>
    <cfRule type="expression" dxfId="2501" priority="3123" stopIfTrue="1">
      <formula>P78&lt;1</formula>
    </cfRule>
    <cfRule type="expression" dxfId="2500" priority="3124">
      <formula>P78&gt;=1</formula>
    </cfRule>
  </conditionalFormatting>
  <conditionalFormatting sqref="O78">
    <cfRule type="expression" dxfId="2499" priority="3118" stopIfTrue="1">
      <formula>P78=""</formula>
    </cfRule>
    <cfRule type="expression" dxfId="2498" priority="3119" stopIfTrue="1">
      <formula>AND(P78&lt;&gt;"",O78&lt;1)</formula>
    </cfRule>
    <cfRule type="expression" dxfId="2497" priority="3120">
      <formula>AND(P78&lt;&gt;"",O78&gt;=1)</formula>
    </cfRule>
  </conditionalFormatting>
  <conditionalFormatting sqref="K42">
    <cfRule type="expression" dxfId="2496" priority="3114" stopIfTrue="1">
      <formula>K42=""</formula>
    </cfRule>
    <cfRule type="expression" dxfId="2495" priority="3115" stopIfTrue="1">
      <formula>K42&lt;=0</formula>
    </cfRule>
    <cfRule type="expression" dxfId="2494" priority="3116" stopIfTrue="1">
      <formula>K42&lt;1</formula>
    </cfRule>
    <cfRule type="expression" dxfId="2493" priority="3117">
      <formula>K42&gt;=1</formula>
    </cfRule>
  </conditionalFormatting>
  <conditionalFormatting sqref="N51">
    <cfRule type="expression" dxfId="2492" priority="3033" stopIfTrue="1">
      <formula>N51=""</formula>
    </cfRule>
    <cfRule type="expression" dxfId="2491" priority="3034" stopIfTrue="1">
      <formula>N51&lt;=0</formula>
    </cfRule>
    <cfRule type="expression" dxfId="2490" priority="3035" stopIfTrue="1">
      <formula>N51&lt;1</formula>
    </cfRule>
    <cfRule type="expression" dxfId="2489" priority="3036">
      <formula>N51&gt;=1</formula>
    </cfRule>
  </conditionalFormatting>
  <conditionalFormatting sqref="N51">
    <cfRule type="expression" dxfId="2488" priority="3029" stopIfTrue="1">
      <formula>N51=""</formula>
    </cfRule>
    <cfRule type="expression" dxfId="2487" priority="3030" stopIfTrue="1">
      <formula>N51&lt;=0</formula>
    </cfRule>
    <cfRule type="expression" dxfId="2486" priority="3031" stopIfTrue="1">
      <formula>N51&lt;1</formula>
    </cfRule>
    <cfRule type="expression" dxfId="2485" priority="3032">
      <formula>N51&gt;=1</formula>
    </cfRule>
  </conditionalFormatting>
  <conditionalFormatting sqref="K50">
    <cfRule type="expression" dxfId="2484" priority="3092" stopIfTrue="1">
      <formula>K50=""</formula>
    </cfRule>
    <cfRule type="expression" dxfId="2483" priority="3093" stopIfTrue="1">
      <formula>K50&lt;=0</formula>
    </cfRule>
    <cfRule type="expression" dxfId="2482" priority="3094" stopIfTrue="1">
      <formula>K50&lt;1</formula>
    </cfRule>
    <cfRule type="expression" dxfId="2481" priority="3095">
      <formula>K50&gt;=1</formula>
    </cfRule>
  </conditionalFormatting>
  <conditionalFormatting sqref="O50">
    <cfRule type="expression" dxfId="2480" priority="3089" stopIfTrue="1">
      <formula>P50=""</formula>
    </cfRule>
    <cfRule type="expression" dxfId="2479" priority="3090" stopIfTrue="1">
      <formula>AND(P50&lt;&gt;"",O50&lt;1)</formula>
    </cfRule>
    <cfRule type="expression" dxfId="2478" priority="3091">
      <formula>AND(P50&lt;&gt;"",O50&gt;=1)</formula>
    </cfRule>
  </conditionalFormatting>
  <conditionalFormatting sqref="P50">
    <cfRule type="expression" dxfId="2477" priority="3074" stopIfTrue="1">
      <formula>P50=""</formula>
    </cfRule>
    <cfRule type="expression" dxfId="2476" priority="3075" stopIfTrue="1">
      <formula>P50&lt;=0</formula>
    </cfRule>
    <cfRule type="expression" dxfId="2475" priority="3076" stopIfTrue="1">
      <formula>P50&lt;1</formula>
    </cfRule>
    <cfRule type="expression" dxfId="2474" priority="3077">
      <formula>P50&gt;=1</formula>
    </cfRule>
  </conditionalFormatting>
  <conditionalFormatting sqref="P50">
    <cfRule type="expression" dxfId="2473" priority="3070" stopIfTrue="1">
      <formula>P50=""</formula>
    </cfRule>
    <cfRule type="expression" dxfId="2472" priority="3071" stopIfTrue="1">
      <formula>P50&lt;=0</formula>
    </cfRule>
    <cfRule type="expression" dxfId="2471" priority="3072" stopIfTrue="1">
      <formula>P50&lt;1</formula>
    </cfRule>
    <cfRule type="expression" dxfId="2470" priority="3073">
      <formula>P50&gt;=1</formula>
    </cfRule>
  </conditionalFormatting>
  <conditionalFormatting sqref="N50">
    <cfRule type="expression" dxfId="2469" priority="3048" stopIfTrue="1">
      <formula>N50=""</formula>
    </cfRule>
    <cfRule type="expression" dxfId="2468" priority="3049" stopIfTrue="1">
      <formula>N50&lt;=0</formula>
    </cfRule>
    <cfRule type="expression" dxfId="2467" priority="3050" stopIfTrue="1">
      <formula>N50&lt;1</formula>
    </cfRule>
    <cfRule type="expression" dxfId="2466" priority="3051">
      <formula>N50&gt;=1</formula>
    </cfRule>
  </conditionalFormatting>
  <conditionalFormatting sqref="N50">
    <cfRule type="expression" dxfId="2465" priority="3044" stopIfTrue="1">
      <formula>N50=""</formula>
    </cfRule>
    <cfRule type="expression" dxfId="2464" priority="3045" stopIfTrue="1">
      <formula>N50&lt;=0</formula>
    </cfRule>
    <cfRule type="expression" dxfId="2463" priority="3046" stopIfTrue="1">
      <formula>N50&lt;1</formula>
    </cfRule>
    <cfRule type="expression" dxfId="2462" priority="3047">
      <formula>N50&gt;=1</formula>
    </cfRule>
  </conditionalFormatting>
  <conditionalFormatting sqref="K51">
    <cfRule type="expression" dxfId="2461" priority="3040" stopIfTrue="1">
      <formula>K51=""</formula>
    </cfRule>
    <cfRule type="expression" dxfId="2460" priority="3041" stopIfTrue="1">
      <formula>K51&lt;=0</formula>
    </cfRule>
    <cfRule type="expression" dxfId="2459" priority="3042" stopIfTrue="1">
      <formula>K51&lt;1</formula>
    </cfRule>
    <cfRule type="expression" dxfId="2458" priority="3043">
      <formula>K51&gt;=1</formula>
    </cfRule>
  </conditionalFormatting>
  <conditionalFormatting sqref="N69 K69 V69 T69 R69 P69">
    <cfRule type="expression" dxfId="2457" priority="3025" stopIfTrue="1">
      <formula>K69=""</formula>
    </cfRule>
    <cfRule type="expression" dxfId="2456" priority="3026" stopIfTrue="1">
      <formula>K69&lt;=0</formula>
    </cfRule>
    <cfRule type="expression" dxfId="2455" priority="3027" stopIfTrue="1">
      <formula>K69&lt;1</formula>
    </cfRule>
    <cfRule type="expression" dxfId="2454" priority="3028">
      <formula>K69&gt;=1</formula>
    </cfRule>
  </conditionalFormatting>
  <conditionalFormatting sqref="O69 Q69 S69">
    <cfRule type="expression" dxfId="2453" priority="3022" stopIfTrue="1">
      <formula>P69=""</formula>
    </cfRule>
    <cfRule type="expression" dxfId="2452" priority="3023" stopIfTrue="1">
      <formula>AND(P69&lt;&gt;"",O69&lt;1)</formula>
    </cfRule>
    <cfRule type="expression" dxfId="2451" priority="3024">
      <formula>AND(P69&lt;&gt;"",O69&gt;=1)</formula>
    </cfRule>
  </conditionalFormatting>
  <conditionalFormatting sqref="N55">
    <cfRule type="expression" dxfId="2450" priority="2655" stopIfTrue="1">
      <formula>N55=""</formula>
    </cfRule>
    <cfRule type="expression" dxfId="2449" priority="2656" stopIfTrue="1">
      <formula>N55&lt;=0</formula>
    </cfRule>
    <cfRule type="expression" dxfId="2448" priority="2657" stopIfTrue="1">
      <formula>N55&lt;1</formula>
    </cfRule>
    <cfRule type="expression" dxfId="2447" priority="2658">
      <formula>N55&gt;=1</formula>
    </cfRule>
  </conditionalFormatting>
  <conditionalFormatting sqref="N55">
    <cfRule type="expression" dxfId="2446" priority="2651" stopIfTrue="1">
      <formula>N55=""</formula>
    </cfRule>
    <cfRule type="expression" dxfId="2445" priority="2652" stopIfTrue="1">
      <formula>N55&lt;=0</formula>
    </cfRule>
    <cfRule type="expression" dxfId="2444" priority="2653" stopIfTrue="1">
      <formula>N55&lt;1</formula>
    </cfRule>
    <cfRule type="expression" dxfId="2443" priority="2654">
      <formula>N55&gt;=1</formula>
    </cfRule>
  </conditionalFormatting>
  <conditionalFormatting sqref="K54">
    <cfRule type="expression" dxfId="2442" priority="2714" stopIfTrue="1">
      <formula>K54=""</formula>
    </cfRule>
    <cfRule type="expression" dxfId="2441" priority="2715" stopIfTrue="1">
      <formula>K54&lt;=0</formula>
    </cfRule>
    <cfRule type="expression" dxfId="2440" priority="2716" stopIfTrue="1">
      <formula>K54&lt;1</formula>
    </cfRule>
    <cfRule type="expression" dxfId="2439" priority="2717">
      <formula>K54&gt;=1</formula>
    </cfRule>
  </conditionalFormatting>
  <conditionalFormatting sqref="O54">
    <cfRule type="expression" dxfId="2438" priority="2711" stopIfTrue="1">
      <formula>P54=""</formula>
    </cfRule>
    <cfRule type="expression" dxfId="2437" priority="2712" stopIfTrue="1">
      <formula>AND(P54&lt;&gt;"",O54&lt;1)</formula>
    </cfRule>
    <cfRule type="expression" dxfId="2436" priority="2713">
      <formula>AND(P54&lt;&gt;"",O54&gt;=1)</formula>
    </cfRule>
  </conditionalFormatting>
  <conditionalFormatting sqref="P54">
    <cfRule type="expression" dxfId="2435" priority="2696" stopIfTrue="1">
      <formula>P54=""</formula>
    </cfRule>
    <cfRule type="expression" dxfId="2434" priority="2697" stopIfTrue="1">
      <formula>P54&lt;=0</formula>
    </cfRule>
    <cfRule type="expression" dxfId="2433" priority="2698" stopIfTrue="1">
      <formula>P54&lt;1</formula>
    </cfRule>
    <cfRule type="expression" dxfId="2432" priority="2699">
      <formula>P54&gt;=1</formula>
    </cfRule>
  </conditionalFormatting>
  <conditionalFormatting sqref="P54">
    <cfRule type="expression" dxfId="2431" priority="2692" stopIfTrue="1">
      <formula>P54=""</formula>
    </cfRule>
    <cfRule type="expression" dxfId="2430" priority="2693" stopIfTrue="1">
      <formula>P54&lt;=0</formula>
    </cfRule>
    <cfRule type="expression" dxfId="2429" priority="2694" stopIfTrue="1">
      <formula>P54&lt;1</formula>
    </cfRule>
    <cfRule type="expression" dxfId="2428" priority="2695">
      <formula>P54&gt;=1</formula>
    </cfRule>
  </conditionalFormatting>
  <conditionalFormatting sqref="N54">
    <cfRule type="expression" dxfId="2427" priority="2670" stopIfTrue="1">
      <formula>N54=""</formula>
    </cfRule>
    <cfRule type="expression" dxfId="2426" priority="2671" stopIfTrue="1">
      <formula>N54&lt;=0</formula>
    </cfRule>
    <cfRule type="expression" dxfId="2425" priority="2672" stopIfTrue="1">
      <formula>N54&lt;1</formula>
    </cfRule>
    <cfRule type="expression" dxfId="2424" priority="2673">
      <formula>N54&gt;=1</formula>
    </cfRule>
  </conditionalFormatting>
  <conditionalFormatting sqref="N54">
    <cfRule type="expression" dxfId="2423" priority="2666" stopIfTrue="1">
      <formula>N54=""</formula>
    </cfRule>
    <cfRule type="expression" dxfId="2422" priority="2667" stopIfTrue="1">
      <formula>N54&lt;=0</formula>
    </cfRule>
    <cfRule type="expression" dxfId="2421" priority="2668" stopIfTrue="1">
      <formula>N54&lt;1</formula>
    </cfRule>
    <cfRule type="expression" dxfId="2420" priority="2669">
      <formula>N54&gt;=1</formula>
    </cfRule>
  </conditionalFormatting>
  <conditionalFormatting sqref="K55">
    <cfRule type="expression" dxfId="2419" priority="2662" stopIfTrue="1">
      <formula>K55=""</formula>
    </cfRule>
    <cfRule type="expression" dxfId="2418" priority="2663" stopIfTrue="1">
      <formula>K55&lt;=0</formula>
    </cfRule>
    <cfRule type="expression" dxfId="2417" priority="2664" stopIfTrue="1">
      <formula>K55&lt;1</formula>
    </cfRule>
    <cfRule type="expression" dxfId="2416" priority="2665">
      <formula>K55&gt;=1</formula>
    </cfRule>
  </conditionalFormatting>
  <conditionalFormatting sqref="N62">
    <cfRule type="expression" dxfId="2415" priority="2588" stopIfTrue="1">
      <formula>N62=""</formula>
    </cfRule>
    <cfRule type="expression" dxfId="2414" priority="2589" stopIfTrue="1">
      <formula>N62&lt;=0</formula>
    </cfRule>
    <cfRule type="expression" dxfId="2413" priority="2590" stopIfTrue="1">
      <formula>N62&lt;1</formula>
    </cfRule>
    <cfRule type="expression" dxfId="2412" priority="2591">
      <formula>N62&gt;=1</formula>
    </cfRule>
  </conditionalFormatting>
  <conditionalFormatting sqref="N62">
    <cfRule type="expression" dxfId="2411" priority="2584" stopIfTrue="1">
      <formula>N62=""</formula>
    </cfRule>
    <cfRule type="expression" dxfId="2410" priority="2585" stopIfTrue="1">
      <formula>N62&lt;=0</formula>
    </cfRule>
    <cfRule type="expression" dxfId="2409" priority="2586" stopIfTrue="1">
      <formula>N62&lt;1</formula>
    </cfRule>
    <cfRule type="expression" dxfId="2408" priority="2587">
      <formula>N62&gt;=1</formula>
    </cfRule>
  </conditionalFormatting>
  <conditionalFormatting sqref="K61">
    <cfRule type="expression" dxfId="2407" priority="2647" stopIfTrue="1">
      <formula>K61=""</formula>
    </cfRule>
    <cfRule type="expression" dxfId="2406" priority="2648" stopIfTrue="1">
      <formula>K61&lt;=0</formula>
    </cfRule>
    <cfRule type="expression" dxfId="2405" priority="2649" stopIfTrue="1">
      <formula>K61&lt;1</formula>
    </cfRule>
    <cfRule type="expression" dxfId="2404" priority="2650">
      <formula>K61&gt;=1</formula>
    </cfRule>
  </conditionalFormatting>
  <conditionalFormatting sqref="O61">
    <cfRule type="expression" dxfId="2403" priority="2644" stopIfTrue="1">
      <formula>P61=""</formula>
    </cfRule>
    <cfRule type="expression" dxfId="2402" priority="2645" stopIfTrue="1">
      <formula>AND(P61&lt;&gt;"",O61&lt;1)</formula>
    </cfRule>
    <cfRule type="expression" dxfId="2401" priority="2646">
      <formula>AND(P61&lt;&gt;"",O61&gt;=1)</formula>
    </cfRule>
  </conditionalFormatting>
  <conditionalFormatting sqref="P61">
    <cfRule type="expression" dxfId="2400" priority="2629" stopIfTrue="1">
      <formula>P61=""</formula>
    </cfRule>
    <cfRule type="expression" dxfId="2399" priority="2630" stopIfTrue="1">
      <formula>P61&lt;=0</formula>
    </cfRule>
    <cfRule type="expression" dxfId="2398" priority="2631" stopIfTrue="1">
      <formula>P61&lt;1</formula>
    </cfRule>
    <cfRule type="expression" dxfId="2397" priority="2632">
      <formula>P61&gt;=1</formula>
    </cfRule>
  </conditionalFormatting>
  <conditionalFormatting sqref="P61">
    <cfRule type="expression" dxfId="2396" priority="2625" stopIfTrue="1">
      <formula>P61=""</formula>
    </cfRule>
    <cfRule type="expression" dxfId="2395" priority="2626" stopIfTrue="1">
      <formula>P61&lt;=0</formula>
    </cfRule>
    <cfRule type="expression" dxfId="2394" priority="2627" stopIfTrue="1">
      <formula>P61&lt;1</formula>
    </cfRule>
    <cfRule type="expression" dxfId="2393" priority="2628">
      <formula>P61&gt;=1</formula>
    </cfRule>
  </conditionalFormatting>
  <conditionalFormatting sqref="N61">
    <cfRule type="expression" dxfId="2392" priority="2603" stopIfTrue="1">
      <formula>N61=""</formula>
    </cfRule>
    <cfRule type="expression" dxfId="2391" priority="2604" stopIfTrue="1">
      <formula>N61&lt;=0</formula>
    </cfRule>
    <cfRule type="expression" dxfId="2390" priority="2605" stopIfTrue="1">
      <formula>N61&lt;1</formula>
    </cfRule>
    <cfRule type="expression" dxfId="2389" priority="2606">
      <formula>N61&gt;=1</formula>
    </cfRule>
  </conditionalFormatting>
  <conditionalFormatting sqref="N61">
    <cfRule type="expression" dxfId="2388" priority="2599" stopIfTrue="1">
      <formula>N61=""</formula>
    </cfRule>
    <cfRule type="expression" dxfId="2387" priority="2600" stopIfTrue="1">
      <formula>N61&lt;=0</formula>
    </cfRule>
    <cfRule type="expression" dxfId="2386" priority="2601" stopIfTrue="1">
      <formula>N61&lt;1</formula>
    </cfRule>
    <cfRule type="expression" dxfId="2385" priority="2602">
      <formula>N61&gt;=1</formula>
    </cfRule>
  </conditionalFormatting>
  <conditionalFormatting sqref="K62">
    <cfRule type="expression" dxfId="2384" priority="2595" stopIfTrue="1">
      <formula>K62=""</formula>
    </cfRule>
    <cfRule type="expression" dxfId="2383" priority="2596" stopIfTrue="1">
      <formula>K62&lt;=0</formula>
    </cfRule>
    <cfRule type="expression" dxfId="2382" priority="2597" stopIfTrue="1">
      <formula>K62&lt;1</formula>
    </cfRule>
    <cfRule type="expression" dxfId="2381" priority="2598">
      <formula>K62&gt;=1</formula>
    </cfRule>
  </conditionalFormatting>
  <conditionalFormatting sqref="N65">
    <cfRule type="expression" dxfId="2380" priority="2521" stopIfTrue="1">
      <formula>N65=""</formula>
    </cfRule>
    <cfRule type="expression" dxfId="2379" priority="2522" stopIfTrue="1">
      <formula>N65&lt;=0</formula>
    </cfRule>
    <cfRule type="expression" dxfId="2378" priority="2523" stopIfTrue="1">
      <formula>N65&lt;1</formula>
    </cfRule>
    <cfRule type="expression" dxfId="2377" priority="2524">
      <formula>N65&gt;=1</formula>
    </cfRule>
  </conditionalFormatting>
  <conditionalFormatting sqref="N65">
    <cfRule type="expression" dxfId="2376" priority="2517" stopIfTrue="1">
      <formula>N65=""</formula>
    </cfRule>
    <cfRule type="expression" dxfId="2375" priority="2518" stopIfTrue="1">
      <formula>N65&lt;=0</formula>
    </cfRule>
    <cfRule type="expression" dxfId="2374" priority="2519" stopIfTrue="1">
      <formula>N65&lt;1</formula>
    </cfRule>
    <cfRule type="expression" dxfId="2373" priority="2520">
      <formula>N65&gt;=1</formula>
    </cfRule>
  </conditionalFormatting>
  <conditionalFormatting sqref="K64">
    <cfRule type="expression" dxfId="2372" priority="2580" stopIfTrue="1">
      <formula>K64=""</formula>
    </cfRule>
    <cfRule type="expression" dxfId="2371" priority="2581" stopIfTrue="1">
      <formula>K64&lt;=0</formula>
    </cfRule>
    <cfRule type="expression" dxfId="2370" priority="2582" stopIfTrue="1">
      <formula>K64&lt;1</formula>
    </cfRule>
    <cfRule type="expression" dxfId="2369" priority="2583">
      <formula>K64&gt;=1</formula>
    </cfRule>
  </conditionalFormatting>
  <conditionalFormatting sqref="O64">
    <cfRule type="expression" dxfId="2368" priority="2577" stopIfTrue="1">
      <formula>P64=""</formula>
    </cfRule>
    <cfRule type="expression" dxfId="2367" priority="2578" stopIfTrue="1">
      <formula>AND(P64&lt;&gt;"",O64&lt;1)</formula>
    </cfRule>
    <cfRule type="expression" dxfId="2366" priority="2579">
      <formula>AND(P64&lt;&gt;"",O64&gt;=1)</formula>
    </cfRule>
  </conditionalFormatting>
  <conditionalFormatting sqref="P64">
    <cfRule type="expression" dxfId="2365" priority="2562" stopIfTrue="1">
      <formula>P64=""</formula>
    </cfRule>
    <cfRule type="expression" dxfId="2364" priority="2563" stopIfTrue="1">
      <formula>P64&lt;=0</formula>
    </cfRule>
    <cfRule type="expression" dxfId="2363" priority="2564" stopIfTrue="1">
      <formula>P64&lt;1</formula>
    </cfRule>
    <cfRule type="expression" dxfId="2362" priority="2565">
      <formula>P64&gt;=1</formula>
    </cfRule>
  </conditionalFormatting>
  <conditionalFormatting sqref="P64">
    <cfRule type="expression" dxfId="2361" priority="2558" stopIfTrue="1">
      <formula>P64=""</formula>
    </cfRule>
    <cfRule type="expression" dxfId="2360" priority="2559" stopIfTrue="1">
      <formula>P64&lt;=0</formula>
    </cfRule>
    <cfRule type="expression" dxfId="2359" priority="2560" stopIfTrue="1">
      <formula>P64&lt;1</formula>
    </cfRule>
    <cfRule type="expression" dxfId="2358" priority="2561">
      <formula>P64&gt;=1</formula>
    </cfRule>
  </conditionalFormatting>
  <conditionalFormatting sqref="N64">
    <cfRule type="expression" dxfId="2357" priority="2536" stopIfTrue="1">
      <formula>N64=""</formula>
    </cfRule>
    <cfRule type="expression" dxfId="2356" priority="2537" stopIfTrue="1">
      <formula>N64&lt;=0</formula>
    </cfRule>
    <cfRule type="expression" dxfId="2355" priority="2538" stopIfTrue="1">
      <formula>N64&lt;1</formula>
    </cfRule>
    <cfRule type="expression" dxfId="2354" priority="2539">
      <formula>N64&gt;=1</formula>
    </cfRule>
  </conditionalFormatting>
  <conditionalFormatting sqref="N64">
    <cfRule type="expression" dxfId="2353" priority="2532" stopIfTrue="1">
      <formula>N64=""</formula>
    </cfRule>
    <cfRule type="expression" dxfId="2352" priority="2533" stopIfTrue="1">
      <formula>N64&lt;=0</formula>
    </cfRule>
    <cfRule type="expression" dxfId="2351" priority="2534" stopIfTrue="1">
      <formula>N64&lt;1</formula>
    </cfRule>
    <cfRule type="expression" dxfId="2350" priority="2535">
      <formula>N64&gt;=1</formula>
    </cfRule>
  </conditionalFormatting>
  <conditionalFormatting sqref="K65">
    <cfRule type="expression" dxfId="2349" priority="2528" stopIfTrue="1">
      <formula>K65=""</formula>
    </cfRule>
    <cfRule type="expression" dxfId="2348" priority="2529" stopIfTrue="1">
      <formula>K65&lt;=0</formula>
    </cfRule>
    <cfRule type="expression" dxfId="2347" priority="2530" stopIfTrue="1">
      <formula>K65&lt;1</formula>
    </cfRule>
    <cfRule type="expression" dxfId="2346" priority="2531">
      <formula>K65&gt;=1</formula>
    </cfRule>
  </conditionalFormatting>
  <conditionalFormatting sqref="N68">
    <cfRule type="expression" dxfId="2345" priority="2454" stopIfTrue="1">
      <formula>N68=""</formula>
    </cfRule>
    <cfRule type="expression" dxfId="2344" priority="2455" stopIfTrue="1">
      <formula>N68&lt;=0</formula>
    </cfRule>
    <cfRule type="expression" dxfId="2343" priority="2456" stopIfTrue="1">
      <formula>N68&lt;1</formula>
    </cfRule>
    <cfRule type="expression" dxfId="2342" priority="2457">
      <formula>N68&gt;=1</formula>
    </cfRule>
  </conditionalFormatting>
  <conditionalFormatting sqref="N68">
    <cfRule type="expression" dxfId="2341" priority="2450" stopIfTrue="1">
      <formula>N68=""</formula>
    </cfRule>
    <cfRule type="expression" dxfId="2340" priority="2451" stopIfTrue="1">
      <formula>N68&lt;=0</formula>
    </cfRule>
    <cfRule type="expression" dxfId="2339" priority="2452" stopIfTrue="1">
      <formula>N68&lt;1</formula>
    </cfRule>
    <cfRule type="expression" dxfId="2338" priority="2453">
      <formula>N68&gt;=1</formula>
    </cfRule>
  </conditionalFormatting>
  <conditionalFormatting sqref="K67">
    <cfRule type="expression" dxfId="2337" priority="2513" stopIfTrue="1">
      <formula>K67=""</formula>
    </cfRule>
    <cfRule type="expression" dxfId="2336" priority="2514" stopIfTrue="1">
      <formula>K67&lt;=0</formula>
    </cfRule>
    <cfRule type="expression" dxfId="2335" priority="2515" stopIfTrue="1">
      <formula>K67&lt;1</formula>
    </cfRule>
    <cfRule type="expression" dxfId="2334" priority="2516">
      <formula>K67&gt;=1</formula>
    </cfRule>
  </conditionalFormatting>
  <conditionalFormatting sqref="O67">
    <cfRule type="expression" dxfId="2333" priority="2510" stopIfTrue="1">
      <formula>P67=""</formula>
    </cfRule>
    <cfRule type="expression" dxfId="2332" priority="2511" stopIfTrue="1">
      <formula>AND(P67&lt;&gt;"",O67&lt;1)</formula>
    </cfRule>
    <cfRule type="expression" dxfId="2331" priority="2512">
      <formula>AND(P67&lt;&gt;"",O67&gt;=1)</formula>
    </cfRule>
  </conditionalFormatting>
  <conditionalFormatting sqref="P67">
    <cfRule type="expression" dxfId="2330" priority="2495" stopIfTrue="1">
      <formula>P67=""</formula>
    </cfRule>
    <cfRule type="expression" dxfId="2329" priority="2496" stopIfTrue="1">
      <formula>P67&lt;=0</formula>
    </cfRule>
    <cfRule type="expression" dxfId="2328" priority="2497" stopIfTrue="1">
      <formula>P67&lt;1</formula>
    </cfRule>
    <cfRule type="expression" dxfId="2327" priority="2498">
      <formula>P67&gt;=1</formula>
    </cfRule>
  </conditionalFormatting>
  <conditionalFormatting sqref="P67">
    <cfRule type="expression" dxfId="2326" priority="2491" stopIfTrue="1">
      <formula>P67=""</formula>
    </cfRule>
    <cfRule type="expression" dxfId="2325" priority="2492" stopIfTrue="1">
      <formula>P67&lt;=0</formula>
    </cfRule>
    <cfRule type="expression" dxfId="2324" priority="2493" stopIfTrue="1">
      <formula>P67&lt;1</formula>
    </cfRule>
    <cfRule type="expression" dxfId="2323" priority="2494">
      <formula>P67&gt;=1</formula>
    </cfRule>
  </conditionalFormatting>
  <conditionalFormatting sqref="N67">
    <cfRule type="expression" dxfId="2322" priority="2469" stopIfTrue="1">
      <formula>N67=""</formula>
    </cfRule>
    <cfRule type="expression" dxfId="2321" priority="2470" stopIfTrue="1">
      <formula>N67&lt;=0</formula>
    </cfRule>
    <cfRule type="expression" dxfId="2320" priority="2471" stopIfTrue="1">
      <formula>N67&lt;1</formula>
    </cfRule>
    <cfRule type="expression" dxfId="2319" priority="2472">
      <formula>N67&gt;=1</formula>
    </cfRule>
  </conditionalFormatting>
  <conditionalFormatting sqref="N67">
    <cfRule type="expression" dxfId="2318" priority="2465" stopIfTrue="1">
      <formula>N67=""</formula>
    </cfRule>
    <cfRule type="expression" dxfId="2317" priority="2466" stopIfTrue="1">
      <formula>N67&lt;=0</formula>
    </cfRule>
    <cfRule type="expression" dxfId="2316" priority="2467" stopIfTrue="1">
      <formula>N67&lt;1</formula>
    </cfRule>
    <cfRule type="expression" dxfId="2315" priority="2468">
      <formula>N67&gt;=1</formula>
    </cfRule>
  </conditionalFormatting>
  <conditionalFormatting sqref="K68">
    <cfRule type="expression" dxfId="2314" priority="2461" stopIfTrue="1">
      <formula>K68=""</formula>
    </cfRule>
    <cfRule type="expression" dxfId="2313" priority="2462" stopIfTrue="1">
      <formula>K68&lt;=0</formula>
    </cfRule>
    <cfRule type="expression" dxfId="2312" priority="2463" stopIfTrue="1">
      <formula>K68&lt;1</formula>
    </cfRule>
    <cfRule type="expression" dxfId="2311" priority="2464">
      <formula>K68&gt;=1</formula>
    </cfRule>
  </conditionalFormatting>
  <conditionalFormatting sqref="N71">
    <cfRule type="expression" dxfId="2310" priority="2387" stopIfTrue="1">
      <formula>N71=""</formula>
    </cfRule>
    <cfRule type="expression" dxfId="2309" priority="2388" stopIfTrue="1">
      <formula>N71&lt;=0</formula>
    </cfRule>
    <cfRule type="expression" dxfId="2308" priority="2389" stopIfTrue="1">
      <formula>N71&lt;1</formula>
    </cfRule>
    <cfRule type="expression" dxfId="2307" priority="2390">
      <formula>N71&gt;=1</formula>
    </cfRule>
  </conditionalFormatting>
  <conditionalFormatting sqref="N71">
    <cfRule type="expression" dxfId="2306" priority="2383" stopIfTrue="1">
      <formula>N71=""</formula>
    </cfRule>
    <cfRule type="expression" dxfId="2305" priority="2384" stopIfTrue="1">
      <formula>N71&lt;=0</formula>
    </cfRule>
    <cfRule type="expression" dxfId="2304" priority="2385" stopIfTrue="1">
      <formula>N71&lt;1</formula>
    </cfRule>
    <cfRule type="expression" dxfId="2303" priority="2386">
      <formula>N71&gt;=1</formula>
    </cfRule>
  </conditionalFormatting>
  <conditionalFormatting sqref="K70">
    <cfRule type="expression" dxfId="2302" priority="2446" stopIfTrue="1">
      <formula>K70=""</formula>
    </cfRule>
    <cfRule type="expression" dxfId="2301" priority="2447" stopIfTrue="1">
      <formula>K70&lt;=0</formula>
    </cfRule>
    <cfRule type="expression" dxfId="2300" priority="2448" stopIfTrue="1">
      <formula>K70&lt;1</formula>
    </cfRule>
    <cfRule type="expression" dxfId="2299" priority="2449">
      <formula>K70&gt;=1</formula>
    </cfRule>
  </conditionalFormatting>
  <conditionalFormatting sqref="O70">
    <cfRule type="expression" dxfId="2298" priority="2443" stopIfTrue="1">
      <formula>P70=""</formula>
    </cfRule>
    <cfRule type="expression" dxfId="2297" priority="2444" stopIfTrue="1">
      <formula>AND(P70&lt;&gt;"",O70&lt;1)</formula>
    </cfRule>
    <cfRule type="expression" dxfId="2296" priority="2445">
      <formula>AND(P70&lt;&gt;"",O70&gt;=1)</formula>
    </cfRule>
  </conditionalFormatting>
  <conditionalFormatting sqref="P70">
    <cfRule type="expression" dxfId="2295" priority="2428" stopIfTrue="1">
      <formula>P70=""</formula>
    </cfRule>
    <cfRule type="expression" dxfId="2294" priority="2429" stopIfTrue="1">
      <formula>P70&lt;=0</formula>
    </cfRule>
    <cfRule type="expression" dxfId="2293" priority="2430" stopIfTrue="1">
      <formula>P70&lt;1</formula>
    </cfRule>
    <cfRule type="expression" dxfId="2292" priority="2431">
      <formula>P70&gt;=1</formula>
    </cfRule>
  </conditionalFormatting>
  <conditionalFormatting sqref="P70">
    <cfRule type="expression" dxfId="2291" priority="2424" stopIfTrue="1">
      <formula>P70=""</formula>
    </cfRule>
    <cfRule type="expression" dxfId="2290" priority="2425" stopIfTrue="1">
      <formula>P70&lt;=0</formula>
    </cfRule>
    <cfRule type="expression" dxfId="2289" priority="2426" stopIfTrue="1">
      <formula>P70&lt;1</formula>
    </cfRule>
    <cfRule type="expression" dxfId="2288" priority="2427">
      <formula>P70&gt;=1</formula>
    </cfRule>
  </conditionalFormatting>
  <conditionalFormatting sqref="N70">
    <cfRule type="expression" dxfId="2287" priority="2402" stopIfTrue="1">
      <formula>N70=""</formula>
    </cfRule>
    <cfRule type="expression" dxfId="2286" priority="2403" stopIfTrue="1">
      <formula>N70&lt;=0</formula>
    </cfRule>
    <cfRule type="expression" dxfId="2285" priority="2404" stopIfTrue="1">
      <formula>N70&lt;1</formula>
    </cfRule>
    <cfRule type="expression" dxfId="2284" priority="2405">
      <formula>N70&gt;=1</formula>
    </cfRule>
  </conditionalFormatting>
  <conditionalFormatting sqref="N70">
    <cfRule type="expression" dxfId="2283" priority="2398" stopIfTrue="1">
      <formula>N70=""</formula>
    </cfRule>
    <cfRule type="expression" dxfId="2282" priority="2399" stopIfTrue="1">
      <formula>N70&lt;=0</formula>
    </cfRule>
    <cfRule type="expression" dxfId="2281" priority="2400" stopIfTrue="1">
      <formula>N70&lt;1</formula>
    </cfRule>
    <cfRule type="expression" dxfId="2280" priority="2401">
      <formula>N70&gt;=1</formula>
    </cfRule>
  </conditionalFormatting>
  <conditionalFormatting sqref="K71">
    <cfRule type="expression" dxfId="2279" priority="2394" stopIfTrue="1">
      <formula>K71=""</formula>
    </cfRule>
    <cfRule type="expression" dxfId="2278" priority="2395" stopIfTrue="1">
      <formula>K71&lt;=0</formula>
    </cfRule>
    <cfRule type="expression" dxfId="2277" priority="2396" stopIfTrue="1">
      <formula>K71&lt;1</formula>
    </cfRule>
    <cfRule type="expression" dxfId="2276" priority="2397">
      <formula>K71&gt;=1</formula>
    </cfRule>
  </conditionalFormatting>
  <conditionalFormatting sqref="N86">
    <cfRule type="expression" dxfId="2275" priority="2320" stopIfTrue="1">
      <formula>N86=""</formula>
    </cfRule>
    <cfRule type="expression" dxfId="2274" priority="2321" stopIfTrue="1">
      <formula>N86&lt;=0</formula>
    </cfRule>
    <cfRule type="expression" dxfId="2273" priority="2322" stopIfTrue="1">
      <formula>N86&lt;1</formula>
    </cfRule>
    <cfRule type="expression" dxfId="2272" priority="2323">
      <formula>N86&gt;=1</formula>
    </cfRule>
  </conditionalFormatting>
  <conditionalFormatting sqref="N86">
    <cfRule type="expression" dxfId="2271" priority="2316" stopIfTrue="1">
      <formula>N86=""</formula>
    </cfRule>
    <cfRule type="expression" dxfId="2270" priority="2317" stopIfTrue="1">
      <formula>N86&lt;=0</formula>
    </cfRule>
    <cfRule type="expression" dxfId="2269" priority="2318" stopIfTrue="1">
      <formula>N86&lt;1</formula>
    </cfRule>
    <cfRule type="expression" dxfId="2268" priority="2319">
      <formula>N86&gt;=1</formula>
    </cfRule>
  </conditionalFormatting>
  <conditionalFormatting sqref="K85">
    <cfRule type="expression" dxfId="2267" priority="2379" stopIfTrue="1">
      <formula>K85=""</formula>
    </cfRule>
    <cfRule type="expression" dxfId="2266" priority="2380" stopIfTrue="1">
      <formula>K85&lt;=0</formula>
    </cfRule>
    <cfRule type="expression" dxfId="2265" priority="2381" stopIfTrue="1">
      <formula>K85&lt;1</formula>
    </cfRule>
    <cfRule type="expression" dxfId="2264" priority="2382">
      <formula>K85&gt;=1</formula>
    </cfRule>
  </conditionalFormatting>
  <conditionalFormatting sqref="O85">
    <cfRule type="expression" dxfId="2263" priority="2376" stopIfTrue="1">
      <formula>P85=""</formula>
    </cfRule>
    <cfRule type="expression" dxfId="2262" priority="2377" stopIfTrue="1">
      <formula>AND(P85&lt;&gt;"",O85&lt;1)</formula>
    </cfRule>
    <cfRule type="expression" dxfId="2261" priority="2378">
      <formula>AND(P85&lt;&gt;"",O85&gt;=1)</formula>
    </cfRule>
  </conditionalFormatting>
  <conditionalFormatting sqref="P85">
    <cfRule type="expression" dxfId="2260" priority="2361" stopIfTrue="1">
      <formula>P85=""</formula>
    </cfRule>
    <cfRule type="expression" dxfId="2259" priority="2362" stopIfTrue="1">
      <formula>P85&lt;=0</formula>
    </cfRule>
    <cfRule type="expression" dxfId="2258" priority="2363" stopIfTrue="1">
      <formula>P85&lt;1</formula>
    </cfRule>
    <cfRule type="expression" dxfId="2257" priority="2364">
      <formula>P85&gt;=1</formula>
    </cfRule>
  </conditionalFormatting>
  <conditionalFormatting sqref="P85">
    <cfRule type="expression" dxfId="2256" priority="2357" stopIfTrue="1">
      <formula>P85=""</formula>
    </cfRule>
    <cfRule type="expression" dxfId="2255" priority="2358" stopIfTrue="1">
      <formula>P85&lt;=0</formula>
    </cfRule>
    <cfRule type="expression" dxfId="2254" priority="2359" stopIfTrue="1">
      <formula>P85&lt;1</formula>
    </cfRule>
    <cfRule type="expression" dxfId="2253" priority="2360">
      <formula>P85&gt;=1</formula>
    </cfRule>
  </conditionalFormatting>
  <conditionalFormatting sqref="N85">
    <cfRule type="expression" dxfId="2252" priority="2335" stopIfTrue="1">
      <formula>N85=""</formula>
    </cfRule>
    <cfRule type="expression" dxfId="2251" priority="2336" stopIfTrue="1">
      <formula>N85&lt;=0</formula>
    </cfRule>
    <cfRule type="expression" dxfId="2250" priority="2337" stopIfTrue="1">
      <formula>N85&lt;1</formula>
    </cfRule>
    <cfRule type="expression" dxfId="2249" priority="2338">
      <formula>N85&gt;=1</formula>
    </cfRule>
  </conditionalFormatting>
  <conditionalFormatting sqref="N85">
    <cfRule type="expression" dxfId="2248" priority="2331" stopIfTrue="1">
      <formula>N85=""</formula>
    </cfRule>
    <cfRule type="expression" dxfId="2247" priority="2332" stopIfTrue="1">
      <formula>N85&lt;=0</formula>
    </cfRule>
    <cfRule type="expression" dxfId="2246" priority="2333" stopIfTrue="1">
      <formula>N85&lt;1</formula>
    </cfRule>
    <cfRule type="expression" dxfId="2245" priority="2334">
      <formula>N85&gt;=1</formula>
    </cfRule>
  </conditionalFormatting>
  <conditionalFormatting sqref="K86">
    <cfRule type="expression" dxfId="2244" priority="2327" stopIfTrue="1">
      <formula>K86=""</formula>
    </cfRule>
    <cfRule type="expression" dxfId="2243" priority="2328" stopIfTrue="1">
      <formula>K86&lt;=0</formula>
    </cfRule>
    <cfRule type="expression" dxfId="2242" priority="2329" stopIfTrue="1">
      <formula>K86&lt;1</formula>
    </cfRule>
    <cfRule type="expression" dxfId="2241" priority="2330">
      <formula>K86&gt;=1</formula>
    </cfRule>
  </conditionalFormatting>
  <conditionalFormatting sqref="K35 P35">
    <cfRule type="expression" dxfId="2240" priority="2312" stopIfTrue="1">
      <formula>K35=""</formula>
    </cfRule>
    <cfRule type="expression" dxfId="2239" priority="2313" stopIfTrue="1">
      <formula>K35&lt;=0</formula>
    </cfRule>
    <cfRule type="expression" dxfId="2238" priority="2314" stopIfTrue="1">
      <formula>K35&lt;1</formula>
    </cfRule>
    <cfRule type="expression" dxfId="2237" priority="2315">
      <formula>K35&gt;=1</formula>
    </cfRule>
  </conditionalFormatting>
  <conditionalFormatting sqref="O35 Q35 S49 S84 S76 S69 S66 S63 S60 S53">
    <cfRule type="expression" dxfId="2236" priority="2309" stopIfTrue="1">
      <formula>P35=""</formula>
    </cfRule>
    <cfRule type="expression" dxfId="2235" priority="2310" stopIfTrue="1">
      <formula>AND(P35&lt;&gt;"",O35&lt;1)</formula>
    </cfRule>
    <cfRule type="expression" dxfId="2234" priority="2311">
      <formula>AND(P35&lt;&gt;"",O35&gt;=1)</formula>
    </cfRule>
  </conditionalFormatting>
  <conditionalFormatting sqref="N35">
    <cfRule type="expression" dxfId="2233" priority="2305" stopIfTrue="1">
      <formula>N35=""</formula>
    </cfRule>
    <cfRule type="expression" dxfId="2232" priority="2306" stopIfTrue="1">
      <formula>N35&lt;=0</formula>
    </cfRule>
    <cfRule type="expression" dxfId="2231" priority="2307" stopIfTrue="1">
      <formula>N35&lt;1</formula>
    </cfRule>
    <cfRule type="expression" dxfId="2230" priority="2308">
      <formula>N35&gt;=1</formula>
    </cfRule>
  </conditionalFormatting>
  <conditionalFormatting sqref="N35">
    <cfRule type="expression" dxfId="2229" priority="2301" stopIfTrue="1">
      <formula>N35=""</formula>
    </cfRule>
    <cfRule type="expression" dxfId="2228" priority="2302" stopIfTrue="1">
      <formula>N35&lt;=0</formula>
    </cfRule>
    <cfRule type="expression" dxfId="2227" priority="2303" stopIfTrue="1">
      <formula>N35&lt;1</formula>
    </cfRule>
    <cfRule type="expression" dxfId="2226" priority="2304">
      <formula>N35&gt;=1</formula>
    </cfRule>
  </conditionalFormatting>
  <conditionalFormatting sqref="K80:K83">
    <cfRule type="expression" dxfId="2225" priority="2297" stopIfTrue="1">
      <formula>K80=""</formula>
    </cfRule>
    <cfRule type="expression" dxfId="2224" priority="2298" stopIfTrue="1">
      <formula>K80&lt;=0</formula>
    </cfRule>
    <cfRule type="expression" dxfId="2223" priority="2299" stopIfTrue="1">
      <formula>K80&lt;1</formula>
    </cfRule>
    <cfRule type="expression" dxfId="2222" priority="2300">
      <formula>K80&gt;=1</formula>
    </cfRule>
  </conditionalFormatting>
  <conditionalFormatting sqref="N80:N83">
    <cfRule type="expression" dxfId="2221" priority="2293" stopIfTrue="1">
      <formula>N80=""</formula>
    </cfRule>
    <cfRule type="expression" dxfId="2220" priority="2294" stopIfTrue="1">
      <formula>N80&lt;=0</formula>
    </cfRule>
    <cfRule type="expression" dxfId="2219" priority="2295" stopIfTrue="1">
      <formula>N80&lt;1</formula>
    </cfRule>
    <cfRule type="expression" dxfId="2218" priority="2296">
      <formula>N80&gt;=1</formula>
    </cfRule>
  </conditionalFormatting>
  <conditionalFormatting sqref="N45:N48">
    <cfRule type="expression" dxfId="2217" priority="2289" stopIfTrue="1">
      <formula>N45=""</formula>
    </cfRule>
    <cfRule type="expression" dxfId="2216" priority="2290" stopIfTrue="1">
      <formula>N45&lt;=0</formula>
    </cfRule>
    <cfRule type="expression" dxfId="2215" priority="2291" stopIfTrue="1">
      <formula>N45&lt;1</formula>
    </cfRule>
    <cfRule type="expression" dxfId="2214" priority="2292">
      <formula>N45&gt;=1</formula>
    </cfRule>
  </conditionalFormatting>
  <conditionalFormatting sqref="K45:K48">
    <cfRule type="expression" dxfId="2213" priority="2285" stopIfTrue="1">
      <formula>K45=""</formula>
    </cfRule>
    <cfRule type="expression" dxfId="2212" priority="2286" stopIfTrue="1">
      <formula>K45&lt;=0</formula>
    </cfRule>
    <cfRule type="expression" dxfId="2211" priority="2287" stopIfTrue="1">
      <formula>K45&lt;1</formula>
    </cfRule>
    <cfRule type="expression" dxfId="2210" priority="2288">
      <formula>K45&gt;=1</formula>
    </cfRule>
  </conditionalFormatting>
  <conditionalFormatting sqref="N56 K56">
    <cfRule type="expression" dxfId="2209" priority="2275" stopIfTrue="1">
      <formula>K56=""</formula>
    </cfRule>
    <cfRule type="expression" dxfId="2208" priority="2276" stopIfTrue="1">
      <formula>K56&lt;=0</formula>
    </cfRule>
    <cfRule type="expression" dxfId="2207" priority="2277" stopIfTrue="1">
      <formula>K56&lt;1</formula>
    </cfRule>
    <cfRule type="expression" dxfId="2206" priority="2278">
      <formula>K56&gt;=1</formula>
    </cfRule>
  </conditionalFormatting>
  <conditionalFormatting sqref="N57 K57">
    <cfRule type="expression" dxfId="2205" priority="2268" stopIfTrue="1">
      <formula>K57=""</formula>
    </cfRule>
    <cfRule type="expression" dxfId="2204" priority="2269" stopIfTrue="1">
      <formula>K57&lt;=0</formula>
    </cfRule>
    <cfRule type="expression" dxfId="2203" priority="2270" stopIfTrue="1">
      <formula>K57&lt;1</formula>
    </cfRule>
    <cfRule type="expression" dxfId="2202" priority="2271">
      <formula>K57&gt;=1</formula>
    </cfRule>
  </conditionalFormatting>
  <conditionalFormatting sqref="N58 K58">
    <cfRule type="expression" dxfId="2201" priority="2261" stopIfTrue="1">
      <formula>K58=""</formula>
    </cfRule>
    <cfRule type="expression" dxfId="2200" priority="2262" stopIfTrue="1">
      <formula>K58&lt;=0</formula>
    </cfRule>
    <cfRule type="expression" dxfId="2199" priority="2263" stopIfTrue="1">
      <formula>K58&lt;1</formula>
    </cfRule>
    <cfRule type="expression" dxfId="2198" priority="2264">
      <formula>K58&gt;=1</formula>
    </cfRule>
  </conditionalFormatting>
  <conditionalFormatting sqref="N59 K59">
    <cfRule type="expression" dxfId="2197" priority="2254" stopIfTrue="1">
      <formula>K59=""</formula>
    </cfRule>
    <cfRule type="expression" dxfId="2196" priority="2255" stopIfTrue="1">
      <formula>K59&lt;=0</formula>
    </cfRule>
    <cfRule type="expression" dxfId="2195" priority="2256" stopIfTrue="1">
      <formula>K59&lt;1</formula>
    </cfRule>
    <cfRule type="expression" dxfId="2194" priority="2257">
      <formula>K59&gt;=1</formula>
    </cfRule>
  </conditionalFormatting>
  <conditionalFormatting sqref="N87 K87">
    <cfRule type="expression" dxfId="2193" priority="2247" stopIfTrue="1">
      <formula>K87=""</formula>
    </cfRule>
    <cfRule type="expression" dxfId="2192" priority="2248" stopIfTrue="1">
      <formula>K87&lt;=0</formula>
    </cfRule>
    <cfRule type="expression" dxfId="2191" priority="2249" stopIfTrue="1">
      <formula>K87&lt;1</formula>
    </cfRule>
    <cfRule type="expression" dxfId="2190" priority="2250">
      <formula>K87&gt;=1</formula>
    </cfRule>
  </conditionalFormatting>
  <conditionalFormatting sqref="R28 R32">
    <cfRule type="expression" dxfId="2189" priority="2233" stopIfTrue="1">
      <formula>R28=""</formula>
    </cfRule>
    <cfRule type="expression" dxfId="2188" priority="2234" stopIfTrue="1">
      <formula>R28&lt;=0</formula>
    </cfRule>
    <cfRule type="expression" dxfId="2187" priority="2235" stopIfTrue="1">
      <formula>R28&lt;1</formula>
    </cfRule>
    <cfRule type="expression" dxfId="2186" priority="2236">
      <formula>R28&gt;=1</formula>
    </cfRule>
  </conditionalFormatting>
  <conditionalFormatting sqref="R28 R32">
    <cfRule type="expression" dxfId="2185" priority="2229" stopIfTrue="1">
      <formula>R28=""</formula>
    </cfRule>
    <cfRule type="expression" dxfId="2184" priority="2230" stopIfTrue="1">
      <formula>R28&lt;=0</formula>
    </cfRule>
    <cfRule type="expression" dxfId="2183" priority="2231" stopIfTrue="1">
      <formula>R28&lt;1</formula>
    </cfRule>
    <cfRule type="expression" dxfId="2182" priority="2232">
      <formula>R28&gt;=1</formula>
    </cfRule>
  </conditionalFormatting>
  <conditionalFormatting sqref="P31">
    <cfRule type="expression" dxfId="2181" priority="2189" stopIfTrue="1">
      <formula>P31=""</formula>
    </cfRule>
    <cfRule type="expression" dxfId="2180" priority="2190" stopIfTrue="1">
      <formula>P31&lt;=0</formula>
    </cfRule>
    <cfRule type="expression" dxfId="2179" priority="2191" stopIfTrue="1">
      <formula>P31&lt;1</formula>
    </cfRule>
    <cfRule type="expression" dxfId="2178" priority="2192">
      <formula>P31&gt;=1</formula>
    </cfRule>
  </conditionalFormatting>
  <conditionalFormatting sqref="P31">
    <cfRule type="expression" dxfId="2177" priority="2185" stopIfTrue="1">
      <formula>P31=""</formula>
    </cfRule>
    <cfRule type="expression" dxfId="2176" priority="2186" stopIfTrue="1">
      <formula>P31&lt;=0</formula>
    </cfRule>
    <cfRule type="expression" dxfId="2175" priority="2187" stopIfTrue="1">
      <formula>P31&lt;1</formula>
    </cfRule>
    <cfRule type="expression" dxfId="2174" priority="2188">
      <formula>P31&gt;=1</formula>
    </cfRule>
  </conditionalFormatting>
  <conditionalFormatting sqref="U31 S31 O31">
    <cfRule type="expression" dxfId="2173" priority="2179" stopIfTrue="1">
      <formula>P31=""</formula>
    </cfRule>
    <cfRule type="expression" dxfId="2172" priority="2180" stopIfTrue="1">
      <formula>AND(P31&lt;&gt;"",O31&lt;1)</formula>
    </cfRule>
    <cfRule type="expression" dxfId="2171" priority="2181">
      <formula>AND(P31&lt;&gt;"",O31&gt;=1)</formula>
    </cfRule>
  </conditionalFormatting>
  <conditionalFormatting sqref="K31">
    <cfRule type="expression" dxfId="2170" priority="2175" stopIfTrue="1">
      <formula>K31=""</formula>
    </cfRule>
    <cfRule type="expression" dxfId="2169" priority="2176" stopIfTrue="1">
      <formula>K31&lt;=0</formula>
    </cfRule>
    <cfRule type="expression" dxfId="2168" priority="2177" stopIfTrue="1">
      <formula>K31&lt;1</formula>
    </cfRule>
    <cfRule type="expression" dxfId="2167" priority="2178">
      <formula>K31&gt;=1</formula>
    </cfRule>
  </conditionalFormatting>
  <conditionalFormatting sqref="N32">
    <cfRule type="expression" dxfId="2166" priority="2155" stopIfTrue="1">
      <formula>N32=""</formula>
    </cfRule>
    <cfRule type="expression" dxfId="2165" priority="2156" stopIfTrue="1">
      <formula>N32&lt;=0</formula>
    </cfRule>
    <cfRule type="expression" dxfId="2164" priority="2157" stopIfTrue="1">
      <formula>N32&lt;1</formula>
    </cfRule>
    <cfRule type="expression" dxfId="2163" priority="2158">
      <formula>N32&gt;=1</formula>
    </cfRule>
  </conditionalFormatting>
  <conditionalFormatting sqref="N32">
    <cfRule type="expression" dxfId="2162" priority="2151" stopIfTrue="1">
      <formula>N32=""</formula>
    </cfRule>
    <cfRule type="expression" dxfId="2161" priority="2152" stopIfTrue="1">
      <formula>N32&lt;=0</formula>
    </cfRule>
    <cfRule type="expression" dxfId="2160" priority="2153" stopIfTrue="1">
      <formula>N32&lt;1</formula>
    </cfRule>
    <cfRule type="expression" dxfId="2159" priority="2154">
      <formula>N32&gt;=1</formula>
    </cfRule>
  </conditionalFormatting>
  <conditionalFormatting sqref="N31">
    <cfRule type="expression" dxfId="2158" priority="2147" stopIfTrue="1">
      <formula>N31=""</formula>
    </cfRule>
    <cfRule type="expression" dxfId="2157" priority="2148" stopIfTrue="1">
      <formula>N31&lt;=0</formula>
    </cfRule>
    <cfRule type="expression" dxfId="2156" priority="2149" stopIfTrue="1">
      <formula>N31&lt;1</formula>
    </cfRule>
    <cfRule type="expression" dxfId="2155" priority="2150">
      <formula>N31&gt;=1</formula>
    </cfRule>
  </conditionalFormatting>
  <conditionalFormatting sqref="N31">
    <cfRule type="expression" dxfId="2154" priority="2143" stopIfTrue="1">
      <formula>N31=""</formula>
    </cfRule>
    <cfRule type="expression" dxfId="2153" priority="2144" stopIfTrue="1">
      <formula>N31&lt;=0</formula>
    </cfRule>
    <cfRule type="expression" dxfId="2152" priority="2145" stopIfTrue="1">
      <formula>N31&lt;1</formula>
    </cfRule>
    <cfRule type="expression" dxfId="2151" priority="2146">
      <formula>N31&gt;=1</formula>
    </cfRule>
  </conditionalFormatting>
  <conditionalFormatting sqref="N29">
    <cfRule type="expression" dxfId="2150" priority="2139" stopIfTrue="1">
      <formula>N29=""</formula>
    </cfRule>
    <cfRule type="expression" dxfId="2149" priority="2140" stopIfTrue="1">
      <formula>N29&lt;=0</formula>
    </cfRule>
    <cfRule type="expression" dxfId="2148" priority="2141" stopIfTrue="1">
      <formula>N29&lt;1</formula>
    </cfRule>
    <cfRule type="expression" dxfId="2147" priority="2142">
      <formula>N29&gt;=1</formula>
    </cfRule>
  </conditionalFormatting>
  <conditionalFormatting sqref="N29">
    <cfRule type="expression" dxfId="2146" priority="2135" stopIfTrue="1">
      <formula>N29=""</formula>
    </cfRule>
    <cfRule type="expression" dxfId="2145" priority="2136" stopIfTrue="1">
      <formula>N29&lt;=0</formula>
    </cfRule>
    <cfRule type="expression" dxfId="2144" priority="2137" stopIfTrue="1">
      <formula>N29&lt;1</formula>
    </cfRule>
    <cfRule type="expression" dxfId="2143" priority="2138">
      <formula>N29&gt;=1</formula>
    </cfRule>
  </conditionalFormatting>
  <conditionalFormatting sqref="R35">
    <cfRule type="expression" dxfId="2142" priority="2123" stopIfTrue="1">
      <formula>R35=""</formula>
    </cfRule>
    <cfRule type="expression" dxfId="2141" priority="2124" stopIfTrue="1">
      <formula>R35&lt;=0</formula>
    </cfRule>
    <cfRule type="expression" dxfId="2140" priority="2125" stopIfTrue="1">
      <formula>R35&lt;1</formula>
    </cfRule>
    <cfRule type="expression" dxfId="2139" priority="2126">
      <formula>R35&gt;=1</formula>
    </cfRule>
  </conditionalFormatting>
  <conditionalFormatting sqref="R35">
    <cfRule type="expression" dxfId="2138" priority="2119" stopIfTrue="1">
      <formula>R35=""</formula>
    </cfRule>
    <cfRule type="expression" dxfId="2137" priority="2120" stopIfTrue="1">
      <formula>R35&lt;=0</formula>
    </cfRule>
    <cfRule type="expression" dxfId="2136" priority="2121" stopIfTrue="1">
      <formula>R35&lt;1</formula>
    </cfRule>
    <cfRule type="expression" dxfId="2135" priority="2122">
      <formula>R35&gt;=1</formula>
    </cfRule>
  </conditionalFormatting>
  <conditionalFormatting sqref="R37">
    <cfRule type="expression" dxfId="2134" priority="2115" stopIfTrue="1">
      <formula>R37=""</formula>
    </cfRule>
    <cfRule type="expression" dxfId="2133" priority="2116" stopIfTrue="1">
      <formula>R37&lt;=0</formula>
    </cfRule>
    <cfRule type="expression" dxfId="2132" priority="2117" stopIfTrue="1">
      <formula>R37&lt;1</formula>
    </cfRule>
    <cfRule type="expression" dxfId="2131" priority="2118">
      <formula>R37&gt;=1</formula>
    </cfRule>
  </conditionalFormatting>
  <conditionalFormatting sqref="R37">
    <cfRule type="expression" dxfId="2130" priority="2111" stopIfTrue="1">
      <formula>R37=""</formula>
    </cfRule>
    <cfRule type="expression" dxfId="2129" priority="2112" stopIfTrue="1">
      <formula>R37&lt;=0</formula>
    </cfRule>
    <cfRule type="expression" dxfId="2128" priority="2113" stopIfTrue="1">
      <formula>R37&lt;1</formula>
    </cfRule>
    <cfRule type="expression" dxfId="2127" priority="2114">
      <formula>R37&gt;=1</formula>
    </cfRule>
  </conditionalFormatting>
  <conditionalFormatting sqref="N37">
    <cfRule type="expression" dxfId="2126" priority="2107" stopIfTrue="1">
      <formula>N37=""</formula>
    </cfRule>
    <cfRule type="expression" dxfId="2125" priority="2108" stopIfTrue="1">
      <formula>N37&lt;=0</formula>
    </cfRule>
    <cfRule type="expression" dxfId="2124" priority="2109" stopIfTrue="1">
      <formula>N37&lt;1</formula>
    </cfRule>
    <cfRule type="expression" dxfId="2123" priority="2110">
      <formula>N37&gt;=1</formula>
    </cfRule>
  </conditionalFormatting>
  <conditionalFormatting sqref="N37">
    <cfRule type="expression" dxfId="2122" priority="2103" stopIfTrue="1">
      <formula>N37=""</formula>
    </cfRule>
    <cfRule type="expression" dxfId="2121" priority="2104" stopIfTrue="1">
      <formula>N37&lt;=0</formula>
    </cfRule>
    <cfRule type="expression" dxfId="2120" priority="2105" stopIfTrue="1">
      <formula>N37&lt;1</formula>
    </cfRule>
    <cfRule type="expression" dxfId="2119" priority="2106">
      <formula>N37&gt;=1</formula>
    </cfRule>
  </conditionalFormatting>
  <conditionalFormatting sqref="R38:R39">
    <cfRule type="expression" dxfId="2118" priority="2099" stopIfTrue="1">
      <formula>R38=""</formula>
    </cfRule>
    <cfRule type="expression" dxfId="2117" priority="2100" stopIfTrue="1">
      <formula>R38&lt;=0</formula>
    </cfRule>
    <cfRule type="expression" dxfId="2116" priority="2101" stopIfTrue="1">
      <formula>R38&lt;1</formula>
    </cfRule>
    <cfRule type="expression" dxfId="2115" priority="2102">
      <formula>R38&gt;=1</formula>
    </cfRule>
  </conditionalFormatting>
  <conditionalFormatting sqref="R38:R39">
    <cfRule type="expression" dxfId="2114" priority="2095" stopIfTrue="1">
      <formula>R38=""</formula>
    </cfRule>
    <cfRule type="expression" dxfId="2113" priority="2096" stopIfTrue="1">
      <formula>R38&lt;=0</formula>
    </cfRule>
    <cfRule type="expression" dxfId="2112" priority="2097" stopIfTrue="1">
      <formula>R38&lt;1</formula>
    </cfRule>
    <cfRule type="expression" dxfId="2111" priority="2098">
      <formula>R38&gt;=1</formula>
    </cfRule>
  </conditionalFormatting>
  <conditionalFormatting sqref="M12">
    <cfRule type="expression" dxfId="2110" priority="2075" stopIfTrue="1">
      <formula>M12=""</formula>
    </cfRule>
    <cfRule type="expression" dxfId="2109" priority="2076" stopIfTrue="1">
      <formula>M12&lt;=0</formula>
    </cfRule>
    <cfRule type="expression" dxfId="2108" priority="2077" stopIfTrue="1">
      <formula>M12&lt;1</formula>
    </cfRule>
    <cfRule type="expression" dxfId="2107" priority="2078">
      <formula>M12&gt;=1</formula>
    </cfRule>
  </conditionalFormatting>
  <conditionalFormatting sqref="O11 Q11 S11 U11">
    <cfRule type="expression" dxfId="2106" priority="2067" stopIfTrue="1">
      <formula>O11=""</formula>
    </cfRule>
    <cfRule type="expression" dxfId="2105" priority="2068" stopIfTrue="1">
      <formula>O11&lt;=0</formula>
    </cfRule>
    <cfRule type="expression" dxfId="2104" priority="2069" stopIfTrue="1">
      <formula>O11&lt;1</formula>
    </cfRule>
    <cfRule type="expression" dxfId="2103" priority="2070">
      <formula>O11&gt;=1</formula>
    </cfRule>
  </conditionalFormatting>
  <conditionalFormatting sqref="O12 Q12 S12 U12">
    <cfRule type="expression" dxfId="2102" priority="2063" stopIfTrue="1">
      <formula>O12=""</formula>
    </cfRule>
    <cfRule type="expression" dxfId="2101" priority="2064" stopIfTrue="1">
      <formula>O12&lt;=0</formula>
    </cfRule>
    <cfRule type="expression" dxfId="2100" priority="2065" stopIfTrue="1">
      <formula>O12&lt;1</formula>
    </cfRule>
    <cfRule type="expression" dxfId="2099" priority="2066">
      <formula>O12&gt;=1</formula>
    </cfRule>
  </conditionalFormatting>
  <conditionalFormatting sqref="M92">
    <cfRule type="expression" dxfId="2098" priority="2060" stopIfTrue="1">
      <formula>N92=""</formula>
    </cfRule>
    <cfRule type="expression" dxfId="2097" priority="2061" stopIfTrue="1">
      <formula>AND(N92&lt;&gt;"",M92&lt;1)</formula>
    </cfRule>
    <cfRule type="expression" dxfId="2096" priority="2062">
      <formula>AND(N92&lt;&gt;"",M92&gt;=1)</formula>
    </cfRule>
  </conditionalFormatting>
  <conditionalFormatting sqref="Q89">
    <cfRule type="expression" dxfId="2095" priority="2057" stopIfTrue="1">
      <formula>R89=""</formula>
    </cfRule>
    <cfRule type="expression" dxfId="2094" priority="2058" stopIfTrue="1">
      <formula>AND(R89&lt;&gt;"",Q89&lt;1)</formula>
    </cfRule>
    <cfRule type="expression" dxfId="2093" priority="2059">
      <formula>AND(R89&lt;&gt;"",Q89&gt;=1)</formula>
    </cfRule>
  </conditionalFormatting>
  <conditionalFormatting sqref="Q92">
    <cfRule type="expression" dxfId="2092" priority="2054" stopIfTrue="1">
      <formula>R92=""</formula>
    </cfRule>
    <cfRule type="expression" dxfId="2091" priority="2055" stopIfTrue="1">
      <formula>AND(R92&lt;&gt;"",Q92&lt;1)</formula>
    </cfRule>
    <cfRule type="expression" dxfId="2090" priority="2056">
      <formula>AND(R92&lt;&gt;"",Q92&gt;=1)</formula>
    </cfRule>
  </conditionalFormatting>
  <conditionalFormatting sqref="T27">
    <cfRule type="expression" dxfId="2089" priority="2036" stopIfTrue="1">
      <formula>T27=""</formula>
    </cfRule>
    <cfRule type="expression" dxfId="2088" priority="2037" stopIfTrue="1">
      <formula>T27&lt;=0</formula>
    </cfRule>
    <cfRule type="expression" dxfId="2087" priority="2038" stopIfTrue="1">
      <formula>T27&lt;1</formula>
    </cfRule>
    <cfRule type="expression" dxfId="2086" priority="2039">
      <formula>T27&gt;=1</formula>
    </cfRule>
  </conditionalFormatting>
  <conditionalFormatting sqref="T27">
    <cfRule type="expression" dxfId="2085" priority="2032" stopIfTrue="1">
      <formula>T27=""</formula>
    </cfRule>
    <cfRule type="expression" dxfId="2084" priority="2033" stopIfTrue="1">
      <formula>T27&lt;=0</formula>
    </cfRule>
    <cfRule type="expression" dxfId="2083" priority="2034" stopIfTrue="1">
      <formula>T27&lt;1</formula>
    </cfRule>
    <cfRule type="expression" dxfId="2082" priority="2035">
      <formula>T27&gt;=1</formula>
    </cfRule>
  </conditionalFormatting>
  <conditionalFormatting sqref="T28 T32 T30">
    <cfRule type="expression" dxfId="2081" priority="2028" stopIfTrue="1">
      <formula>T28=""</formula>
    </cfRule>
    <cfRule type="expression" dxfId="2080" priority="2029" stopIfTrue="1">
      <formula>T28&lt;=0</formula>
    </cfRule>
    <cfRule type="expression" dxfId="2079" priority="2030" stopIfTrue="1">
      <formula>T28&lt;1</formula>
    </cfRule>
    <cfRule type="expression" dxfId="2078" priority="2031">
      <formula>T28&gt;=1</formula>
    </cfRule>
  </conditionalFormatting>
  <conditionalFormatting sqref="T28 T32 T30">
    <cfRule type="expression" dxfId="2077" priority="2024" stopIfTrue="1">
      <formula>T28=""</formula>
    </cfRule>
    <cfRule type="expression" dxfId="2076" priority="2025" stopIfTrue="1">
      <formula>T28&lt;=0</formula>
    </cfRule>
    <cfRule type="expression" dxfId="2075" priority="2026" stopIfTrue="1">
      <formula>T28&lt;1</formula>
    </cfRule>
    <cfRule type="expression" dxfId="2074" priority="2027">
      <formula>T28&gt;=1</formula>
    </cfRule>
  </conditionalFormatting>
  <conditionalFormatting sqref="T31">
    <cfRule type="expression" dxfId="2073" priority="2020" stopIfTrue="1">
      <formula>T31=""</formula>
    </cfRule>
    <cfRule type="expression" dxfId="2072" priority="2021" stopIfTrue="1">
      <formula>T31&lt;=0</formula>
    </cfRule>
    <cfRule type="expression" dxfId="2071" priority="2022" stopIfTrue="1">
      <formula>T31&lt;1</formula>
    </cfRule>
    <cfRule type="expression" dxfId="2070" priority="2023">
      <formula>T31&gt;=1</formula>
    </cfRule>
  </conditionalFormatting>
  <conditionalFormatting sqref="T31">
    <cfRule type="expression" dxfId="2069" priority="2016" stopIfTrue="1">
      <formula>T31=""</formula>
    </cfRule>
    <cfRule type="expression" dxfId="2068" priority="2017" stopIfTrue="1">
      <formula>T31&lt;=0</formula>
    </cfRule>
    <cfRule type="expression" dxfId="2067" priority="2018" stopIfTrue="1">
      <formula>T31&lt;1</formula>
    </cfRule>
    <cfRule type="expression" dxfId="2066" priority="2019">
      <formula>T31&gt;=1</formula>
    </cfRule>
  </conditionalFormatting>
  <conditionalFormatting sqref="T29">
    <cfRule type="expression" dxfId="2065" priority="2012" stopIfTrue="1">
      <formula>T29=""</formula>
    </cfRule>
    <cfRule type="expression" dxfId="2064" priority="2013" stopIfTrue="1">
      <formula>T29&lt;=0</formula>
    </cfRule>
    <cfRule type="expression" dxfId="2063" priority="2014" stopIfTrue="1">
      <formula>T29&lt;1</formula>
    </cfRule>
    <cfRule type="expression" dxfId="2062" priority="2015">
      <formula>T29&gt;=1</formula>
    </cfRule>
  </conditionalFormatting>
  <conditionalFormatting sqref="T29">
    <cfRule type="expression" dxfId="2061" priority="2008" stopIfTrue="1">
      <formula>T29=""</formula>
    </cfRule>
    <cfRule type="expression" dxfId="2060" priority="2009" stopIfTrue="1">
      <formula>T29&lt;=0</formula>
    </cfRule>
    <cfRule type="expression" dxfId="2059" priority="2010" stopIfTrue="1">
      <formula>T29&lt;1</formula>
    </cfRule>
    <cfRule type="expression" dxfId="2058" priority="2011">
      <formula>T29&gt;=1</formula>
    </cfRule>
  </conditionalFormatting>
  <conditionalFormatting sqref="V27">
    <cfRule type="expression" dxfId="2057" priority="2004" stopIfTrue="1">
      <formula>V27=""</formula>
    </cfRule>
    <cfRule type="expression" dxfId="2056" priority="2005" stopIfTrue="1">
      <formula>V27&lt;=0</formula>
    </cfRule>
    <cfRule type="expression" dxfId="2055" priority="2006" stopIfTrue="1">
      <formula>V27&lt;1</formula>
    </cfRule>
    <cfRule type="expression" dxfId="2054" priority="2007">
      <formula>V27&gt;=1</formula>
    </cfRule>
  </conditionalFormatting>
  <conditionalFormatting sqref="V27">
    <cfRule type="expression" dxfId="2053" priority="2000" stopIfTrue="1">
      <formula>V27=""</formula>
    </cfRule>
    <cfRule type="expression" dxfId="2052" priority="2001" stopIfTrue="1">
      <formula>V27&lt;=0</formula>
    </cfRule>
    <cfRule type="expression" dxfId="2051" priority="2002" stopIfTrue="1">
      <formula>V27&lt;1</formula>
    </cfRule>
    <cfRule type="expression" dxfId="2050" priority="2003">
      <formula>V27&gt;=1</formula>
    </cfRule>
  </conditionalFormatting>
  <conditionalFormatting sqref="V28 V32 V30">
    <cfRule type="expression" dxfId="2049" priority="1996" stopIfTrue="1">
      <formula>V28=""</formula>
    </cfRule>
    <cfRule type="expression" dxfId="2048" priority="1997" stopIfTrue="1">
      <formula>V28&lt;=0</formula>
    </cfRule>
    <cfRule type="expression" dxfId="2047" priority="1998" stopIfTrue="1">
      <formula>V28&lt;1</formula>
    </cfRule>
    <cfRule type="expression" dxfId="2046" priority="1999">
      <formula>V28&gt;=1</formula>
    </cfRule>
  </conditionalFormatting>
  <conditionalFormatting sqref="V28 V32 V30">
    <cfRule type="expression" dxfId="2045" priority="1992" stopIfTrue="1">
      <formula>V28=""</formula>
    </cfRule>
    <cfRule type="expression" dxfId="2044" priority="1993" stopIfTrue="1">
      <formula>V28&lt;=0</formula>
    </cfRule>
    <cfRule type="expression" dxfId="2043" priority="1994" stopIfTrue="1">
      <formula>V28&lt;1</formula>
    </cfRule>
    <cfRule type="expression" dxfId="2042" priority="1995">
      <formula>V28&gt;=1</formula>
    </cfRule>
  </conditionalFormatting>
  <conditionalFormatting sqref="V31">
    <cfRule type="expression" dxfId="2041" priority="1988" stopIfTrue="1">
      <formula>V31=""</formula>
    </cfRule>
    <cfRule type="expression" dxfId="2040" priority="1989" stopIfTrue="1">
      <formula>V31&lt;=0</formula>
    </cfRule>
    <cfRule type="expression" dxfId="2039" priority="1990" stopIfTrue="1">
      <formula>V31&lt;1</formula>
    </cfRule>
    <cfRule type="expression" dxfId="2038" priority="1991">
      <formula>V31&gt;=1</formula>
    </cfRule>
  </conditionalFormatting>
  <conditionalFormatting sqref="V31">
    <cfRule type="expression" dxfId="2037" priority="1984" stopIfTrue="1">
      <formula>V31=""</formula>
    </cfRule>
    <cfRule type="expression" dxfId="2036" priority="1985" stopIfTrue="1">
      <formula>V31&lt;=0</formula>
    </cfRule>
    <cfRule type="expression" dxfId="2035" priority="1986" stopIfTrue="1">
      <formula>V31&lt;1</formula>
    </cfRule>
    <cfRule type="expression" dxfId="2034" priority="1987">
      <formula>V31&gt;=1</formula>
    </cfRule>
  </conditionalFormatting>
  <conditionalFormatting sqref="V29">
    <cfRule type="expression" dxfId="2033" priority="1980" stopIfTrue="1">
      <formula>V29=""</formula>
    </cfRule>
    <cfRule type="expression" dxfId="2032" priority="1981" stopIfTrue="1">
      <formula>V29&lt;=0</formula>
    </cfRule>
    <cfRule type="expression" dxfId="2031" priority="1982" stopIfTrue="1">
      <formula>V29&lt;1</formula>
    </cfRule>
    <cfRule type="expression" dxfId="2030" priority="1983">
      <formula>V29&gt;=1</formula>
    </cfRule>
  </conditionalFormatting>
  <conditionalFormatting sqref="V29">
    <cfRule type="expression" dxfId="2029" priority="1976" stopIfTrue="1">
      <formula>V29=""</formula>
    </cfRule>
    <cfRule type="expression" dxfId="2028" priority="1977" stopIfTrue="1">
      <formula>V29&lt;=0</formula>
    </cfRule>
    <cfRule type="expression" dxfId="2027" priority="1978" stopIfTrue="1">
      <formula>V29&lt;1</formula>
    </cfRule>
    <cfRule type="expression" dxfId="2026" priority="1979">
      <formula>V29&gt;=1</formula>
    </cfRule>
  </conditionalFormatting>
  <conditionalFormatting sqref="T40 T36">
    <cfRule type="expression" dxfId="2025" priority="1972" stopIfTrue="1">
      <formula>T36=""</formula>
    </cfRule>
    <cfRule type="expression" dxfId="2024" priority="1973" stopIfTrue="1">
      <formula>T36&lt;=0</formula>
    </cfRule>
    <cfRule type="expression" dxfId="2023" priority="1974" stopIfTrue="1">
      <formula>T36&lt;1</formula>
    </cfRule>
    <cfRule type="expression" dxfId="2022" priority="1975">
      <formula>T36&gt;=1</formula>
    </cfRule>
  </conditionalFormatting>
  <conditionalFormatting sqref="T41">
    <cfRule type="expression" dxfId="2021" priority="1968" stopIfTrue="1">
      <formula>T41=""</formula>
    </cfRule>
    <cfRule type="expression" dxfId="2020" priority="1969" stopIfTrue="1">
      <formula>T41&lt;=0</formula>
    </cfRule>
    <cfRule type="expression" dxfId="2019" priority="1970" stopIfTrue="1">
      <formula>T41&lt;1</formula>
    </cfRule>
    <cfRule type="expression" dxfId="2018" priority="1971">
      <formula>T41&gt;=1</formula>
    </cfRule>
  </conditionalFormatting>
  <conditionalFormatting sqref="T41">
    <cfRule type="expression" dxfId="2017" priority="1964" stopIfTrue="1">
      <formula>T41=""</formula>
    </cfRule>
    <cfRule type="expression" dxfId="2016" priority="1965" stopIfTrue="1">
      <formula>T41&lt;=0</formula>
    </cfRule>
    <cfRule type="expression" dxfId="2015" priority="1966" stopIfTrue="1">
      <formula>T41&lt;1</formula>
    </cfRule>
    <cfRule type="expression" dxfId="2014" priority="1967">
      <formula>T41&gt;=1</formula>
    </cfRule>
  </conditionalFormatting>
  <conditionalFormatting sqref="T35">
    <cfRule type="expression" dxfId="2013" priority="1960" stopIfTrue="1">
      <formula>T35=""</formula>
    </cfRule>
    <cfRule type="expression" dxfId="2012" priority="1961" stopIfTrue="1">
      <formula>T35&lt;=0</formula>
    </cfRule>
    <cfRule type="expression" dxfId="2011" priority="1962" stopIfTrue="1">
      <formula>T35&lt;1</formula>
    </cfRule>
    <cfRule type="expression" dxfId="2010" priority="1963">
      <formula>T35&gt;=1</formula>
    </cfRule>
  </conditionalFormatting>
  <conditionalFormatting sqref="T35">
    <cfRule type="expression" dxfId="2009" priority="1956" stopIfTrue="1">
      <formula>T35=""</formula>
    </cfRule>
    <cfRule type="expression" dxfId="2008" priority="1957" stopIfTrue="1">
      <formula>T35&lt;=0</formula>
    </cfRule>
    <cfRule type="expression" dxfId="2007" priority="1958" stopIfTrue="1">
      <formula>T35&lt;1</formula>
    </cfRule>
    <cfRule type="expression" dxfId="2006" priority="1959">
      <formula>T35&gt;=1</formula>
    </cfRule>
  </conditionalFormatting>
  <conditionalFormatting sqref="V40 V36">
    <cfRule type="expression" dxfId="2005" priority="1928" stopIfTrue="1">
      <formula>V36=""</formula>
    </cfRule>
    <cfRule type="expression" dxfId="2004" priority="1929" stopIfTrue="1">
      <formula>V36&lt;=0</formula>
    </cfRule>
    <cfRule type="expression" dxfId="2003" priority="1930" stopIfTrue="1">
      <formula>V36&lt;1</formula>
    </cfRule>
    <cfRule type="expression" dxfId="2002" priority="1931">
      <formula>V36&gt;=1</formula>
    </cfRule>
  </conditionalFormatting>
  <conditionalFormatting sqref="V41">
    <cfRule type="expression" dxfId="2001" priority="1924" stopIfTrue="1">
      <formula>V41=""</formula>
    </cfRule>
    <cfRule type="expression" dxfId="2000" priority="1925" stopIfTrue="1">
      <formula>V41&lt;=0</formula>
    </cfRule>
    <cfRule type="expression" dxfId="1999" priority="1926" stopIfTrue="1">
      <formula>V41&lt;1</formula>
    </cfRule>
    <cfRule type="expression" dxfId="1998" priority="1927">
      <formula>V41&gt;=1</formula>
    </cfRule>
  </conditionalFormatting>
  <conditionalFormatting sqref="V41">
    <cfRule type="expression" dxfId="1997" priority="1920" stopIfTrue="1">
      <formula>V41=""</formula>
    </cfRule>
    <cfRule type="expression" dxfId="1996" priority="1921" stopIfTrue="1">
      <formula>V41&lt;=0</formula>
    </cfRule>
    <cfRule type="expression" dxfId="1995" priority="1922" stopIfTrue="1">
      <formula>V41&lt;1</formula>
    </cfRule>
    <cfRule type="expression" dxfId="1994" priority="1923">
      <formula>V41&gt;=1</formula>
    </cfRule>
  </conditionalFormatting>
  <conditionalFormatting sqref="V35">
    <cfRule type="expression" dxfId="1993" priority="1916" stopIfTrue="1">
      <formula>V35=""</formula>
    </cfRule>
    <cfRule type="expression" dxfId="1992" priority="1917" stopIfTrue="1">
      <formula>V35&lt;=0</formula>
    </cfRule>
    <cfRule type="expression" dxfId="1991" priority="1918" stopIfTrue="1">
      <formula>V35&lt;1</formula>
    </cfRule>
    <cfRule type="expression" dxfId="1990" priority="1919">
      <formula>V35&gt;=1</formula>
    </cfRule>
  </conditionalFormatting>
  <conditionalFormatting sqref="V35">
    <cfRule type="expression" dxfId="1989" priority="1912" stopIfTrue="1">
      <formula>V35=""</formula>
    </cfRule>
    <cfRule type="expression" dxfId="1988" priority="1913" stopIfTrue="1">
      <formula>V35&lt;=0</formula>
    </cfRule>
    <cfRule type="expression" dxfId="1987" priority="1914" stopIfTrue="1">
      <formula>V35&lt;1</formula>
    </cfRule>
    <cfRule type="expression" dxfId="1986" priority="1915">
      <formula>V35&gt;=1</formula>
    </cfRule>
  </conditionalFormatting>
  <conditionalFormatting sqref="U49 U84 U76 U69 U66 U63 U60 U53">
    <cfRule type="expression" dxfId="1985" priority="1885" stopIfTrue="1">
      <formula>V49=""</formula>
    </cfRule>
    <cfRule type="expression" dxfId="1984" priority="1886" stopIfTrue="1">
      <formula>AND(V49&lt;&gt;"",U49&lt;1)</formula>
    </cfRule>
    <cfRule type="expression" dxfId="1983" priority="1887">
      <formula>AND(V49&lt;&gt;"",U49&gt;=1)</formula>
    </cfRule>
  </conditionalFormatting>
  <conditionalFormatting sqref="S45">
    <cfRule type="expression" dxfId="1982" priority="1843" stopIfTrue="1">
      <formula>T45=""</formula>
    </cfRule>
    <cfRule type="expression" dxfId="1981" priority="1844" stopIfTrue="1">
      <formula>AND(T45&lt;&gt;"",S45&lt;1)</formula>
    </cfRule>
    <cfRule type="expression" dxfId="1980" priority="1845">
      <formula>AND(T45&lt;&gt;"",S45&gt;=1)</formula>
    </cfRule>
  </conditionalFormatting>
  <conditionalFormatting sqref="S45">
    <cfRule type="expression" dxfId="1979" priority="1840" stopIfTrue="1">
      <formula>T45=""</formula>
    </cfRule>
    <cfRule type="expression" dxfId="1978" priority="1841" stopIfTrue="1">
      <formula>AND(T45&lt;&gt;"",S45&lt;1)</formula>
    </cfRule>
    <cfRule type="expression" dxfId="1977" priority="1842">
      <formula>AND(T45&lt;&gt;"",S45&gt;=1)</formula>
    </cfRule>
  </conditionalFormatting>
  <conditionalFormatting sqref="R45">
    <cfRule type="expression" dxfId="1976" priority="1833" stopIfTrue="1">
      <formula>R45=""</formula>
    </cfRule>
    <cfRule type="expression" dxfId="1975" priority="1834" stopIfTrue="1">
      <formula>R45&lt;=0</formula>
    </cfRule>
    <cfRule type="expression" dxfId="1974" priority="1835" stopIfTrue="1">
      <formula>R45&lt;1</formula>
    </cfRule>
    <cfRule type="expression" dxfId="1973" priority="1836">
      <formula>R45&gt;=1</formula>
    </cfRule>
  </conditionalFormatting>
  <conditionalFormatting sqref="R45">
    <cfRule type="expression" dxfId="1972" priority="1829" stopIfTrue="1">
      <formula>R45=""</formula>
    </cfRule>
    <cfRule type="expression" dxfId="1971" priority="1830" stopIfTrue="1">
      <formula>R45&lt;=0</formula>
    </cfRule>
    <cfRule type="expression" dxfId="1970" priority="1831" stopIfTrue="1">
      <formula>R45&lt;1</formula>
    </cfRule>
    <cfRule type="expression" dxfId="1969" priority="1832">
      <formula>R45&gt;=1</formula>
    </cfRule>
  </conditionalFormatting>
  <conditionalFormatting sqref="T45">
    <cfRule type="expression" dxfId="1968" priority="1825" stopIfTrue="1">
      <formula>T45=""</formula>
    </cfRule>
    <cfRule type="expression" dxfId="1967" priority="1826" stopIfTrue="1">
      <formula>T45&lt;=0</formula>
    </cfRule>
    <cfRule type="expression" dxfId="1966" priority="1827" stopIfTrue="1">
      <formula>T45&lt;1</formula>
    </cfRule>
    <cfRule type="expression" dxfId="1965" priority="1828">
      <formula>T45&gt;=1</formula>
    </cfRule>
  </conditionalFormatting>
  <conditionalFormatting sqref="T45">
    <cfRule type="expression" dxfId="1964" priority="1821" stopIfTrue="1">
      <formula>T45=""</formula>
    </cfRule>
    <cfRule type="expression" dxfId="1963" priority="1822" stopIfTrue="1">
      <formula>T45&lt;=0</formula>
    </cfRule>
    <cfRule type="expression" dxfId="1962" priority="1823" stopIfTrue="1">
      <formula>T45&lt;1</formula>
    </cfRule>
    <cfRule type="expression" dxfId="1961" priority="1824">
      <formula>T45&gt;=1</formula>
    </cfRule>
  </conditionalFormatting>
  <conditionalFormatting sqref="V45">
    <cfRule type="expression" dxfId="1960" priority="1817" stopIfTrue="1">
      <formula>V45=""</formula>
    </cfRule>
    <cfRule type="expression" dxfId="1959" priority="1818" stopIfTrue="1">
      <formula>V45&lt;=0</formula>
    </cfRule>
    <cfRule type="expression" dxfId="1958" priority="1819" stopIfTrue="1">
      <formula>V45&lt;1</formula>
    </cfRule>
    <cfRule type="expression" dxfId="1957" priority="1820">
      <formula>V45&gt;=1</formula>
    </cfRule>
  </conditionalFormatting>
  <conditionalFormatting sqref="V45">
    <cfRule type="expression" dxfId="1956" priority="1813" stopIfTrue="1">
      <formula>V45=""</formula>
    </cfRule>
    <cfRule type="expression" dxfId="1955" priority="1814" stopIfTrue="1">
      <formula>V45&lt;=0</formula>
    </cfRule>
    <cfRule type="expression" dxfId="1954" priority="1815" stopIfTrue="1">
      <formula>V45&lt;1</formula>
    </cfRule>
    <cfRule type="expression" dxfId="1953" priority="1816">
      <formula>V45&gt;=1</formula>
    </cfRule>
  </conditionalFormatting>
  <conditionalFormatting sqref="U45">
    <cfRule type="expression" dxfId="1952" priority="1810" stopIfTrue="1">
      <formula>V45=""</formula>
    </cfRule>
    <cfRule type="expression" dxfId="1951" priority="1811" stopIfTrue="1">
      <formula>AND(V45&lt;&gt;"",U45&lt;1)</formula>
    </cfRule>
    <cfRule type="expression" dxfId="1950" priority="1812">
      <formula>AND(V45&lt;&gt;"",U45&gt;=1)</formula>
    </cfRule>
  </conditionalFormatting>
  <conditionalFormatting sqref="S46:S48">
    <cfRule type="expression" dxfId="1949" priority="1807" stopIfTrue="1">
      <formula>T46=""</formula>
    </cfRule>
    <cfRule type="expression" dxfId="1948" priority="1808" stopIfTrue="1">
      <formula>AND(T46&lt;&gt;"",S46&lt;1)</formula>
    </cfRule>
    <cfRule type="expression" dxfId="1947" priority="1809">
      <formula>AND(T46&lt;&gt;"",S46&gt;=1)</formula>
    </cfRule>
  </conditionalFormatting>
  <conditionalFormatting sqref="S46:S48">
    <cfRule type="expression" dxfId="1946" priority="1804" stopIfTrue="1">
      <formula>T46=""</formula>
    </cfRule>
    <cfRule type="expression" dxfId="1945" priority="1805" stopIfTrue="1">
      <formula>AND(T46&lt;&gt;"",S46&lt;1)</formula>
    </cfRule>
    <cfRule type="expression" dxfId="1944" priority="1806">
      <formula>AND(T46&lt;&gt;"",S46&gt;=1)</formula>
    </cfRule>
  </conditionalFormatting>
  <conditionalFormatting sqref="R46:R48">
    <cfRule type="expression" dxfId="1943" priority="1797" stopIfTrue="1">
      <formula>R46=""</formula>
    </cfRule>
    <cfRule type="expression" dxfId="1942" priority="1798" stopIfTrue="1">
      <formula>R46&lt;=0</formula>
    </cfRule>
    <cfRule type="expression" dxfId="1941" priority="1799" stopIfTrue="1">
      <formula>R46&lt;1</formula>
    </cfRule>
    <cfRule type="expression" dxfId="1940" priority="1800">
      <formula>R46&gt;=1</formula>
    </cfRule>
  </conditionalFormatting>
  <conditionalFormatting sqref="R46:R48">
    <cfRule type="expression" dxfId="1939" priority="1793" stopIfTrue="1">
      <formula>R46=""</formula>
    </cfRule>
    <cfRule type="expression" dxfId="1938" priority="1794" stopIfTrue="1">
      <formula>R46&lt;=0</formula>
    </cfRule>
    <cfRule type="expression" dxfId="1937" priority="1795" stopIfTrue="1">
      <formula>R46&lt;1</formula>
    </cfRule>
    <cfRule type="expression" dxfId="1936" priority="1796">
      <formula>R46&gt;=1</formula>
    </cfRule>
  </conditionalFormatting>
  <conditionalFormatting sqref="T46:T48">
    <cfRule type="expression" dxfId="1935" priority="1789" stopIfTrue="1">
      <formula>T46=""</formula>
    </cfRule>
    <cfRule type="expression" dxfId="1934" priority="1790" stopIfTrue="1">
      <formula>T46&lt;=0</formula>
    </cfRule>
    <cfRule type="expression" dxfId="1933" priority="1791" stopIfTrue="1">
      <formula>T46&lt;1</formula>
    </cfRule>
    <cfRule type="expression" dxfId="1932" priority="1792">
      <formula>T46&gt;=1</formula>
    </cfRule>
  </conditionalFormatting>
  <conditionalFormatting sqref="T46:T48">
    <cfRule type="expression" dxfId="1931" priority="1785" stopIfTrue="1">
      <formula>T46=""</formula>
    </cfRule>
    <cfRule type="expression" dxfId="1930" priority="1786" stopIfTrue="1">
      <formula>T46&lt;=0</formula>
    </cfRule>
    <cfRule type="expression" dxfId="1929" priority="1787" stopIfTrue="1">
      <formula>T46&lt;1</formula>
    </cfRule>
    <cfRule type="expression" dxfId="1928" priority="1788">
      <formula>T46&gt;=1</formula>
    </cfRule>
  </conditionalFormatting>
  <conditionalFormatting sqref="V46:V48">
    <cfRule type="expression" dxfId="1927" priority="1781" stopIfTrue="1">
      <formula>V46=""</formula>
    </cfRule>
    <cfRule type="expression" dxfId="1926" priority="1782" stopIfTrue="1">
      <formula>V46&lt;=0</formula>
    </cfRule>
    <cfRule type="expression" dxfId="1925" priority="1783" stopIfTrue="1">
      <formula>V46&lt;1</formula>
    </cfRule>
    <cfRule type="expression" dxfId="1924" priority="1784">
      <formula>V46&gt;=1</formula>
    </cfRule>
  </conditionalFormatting>
  <conditionalFormatting sqref="V46:V48">
    <cfRule type="expression" dxfId="1923" priority="1777" stopIfTrue="1">
      <formula>V46=""</formula>
    </cfRule>
    <cfRule type="expression" dxfId="1922" priority="1778" stopIfTrue="1">
      <formula>V46&lt;=0</formula>
    </cfRule>
    <cfRule type="expression" dxfId="1921" priority="1779" stopIfTrue="1">
      <formula>V46&lt;1</formula>
    </cfRule>
    <cfRule type="expression" dxfId="1920" priority="1780">
      <formula>V46&gt;=1</formula>
    </cfRule>
  </conditionalFormatting>
  <conditionalFormatting sqref="U46:U48">
    <cfRule type="expression" dxfId="1919" priority="1774" stopIfTrue="1">
      <formula>V46=""</formula>
    </cfRule>
    <cfRule type="expression" dxfId="1918" priority="1775" stopIfTrue="1">
      <formula>AND(V46&lt;&gt;"",U46&lt;1)</formula>
    </cfRule>
    <cfRule type="expression" dxfId="1917" priority="1776">
      <formula>AND(V46&lt;&gt;"",U46&gt;=1)</formula>
    </cfRule>
  </conditionalFormatting>
  <conditionalFormatting sqref="R87 T87 V87">
    <cfRule type="expression" dxfId="1916" priority="1721" stopIfTrue="1">
      <formula>R87=""</formula>
    </cfRule>
    <cfRule type="expression" dxfId="1915" priority="1722" stopIfTrue="1">
      <formula>R87&lt;=0</formula>
    </cfRule>
    <cfRule type="expression" dxfId="1914" priority="1723" stopIfTrue="1">
      <formula>R87&lt;1</formula>
    </cfRule>
    <cfRule type="expression" dxfId="1913" priority="1724">
      <formula>R87&gt;=1</formula>
    </cfRule>
  </conditionalFormatting>
  <conditionalFormatting sqref="R87 T87 V87">
    <cfRule type="expression" dxfId="1912" priority="1717" stopIfTrue="1">
      <formula>R87=""</formula>
    </cfRule>
    <cfRule type="expression" dxfId="1911" priority="1718" stopIfTrue="1">
      <formula>R87&lt;=0</formula>
    </cfRule>
    <cfRule type="expression" dxfId="1910" priority="1719" stopIfTrue="1">
      <formula>R87&lt;1</formula>
    </cfRule>
    <cfRule type="expression" dxfId="1909" priority="1720">
      <formula>R87&gt;=1</formula>
    </cfRule>
  </conditionalFormatting>
  <conditionalFormatting sqref="U87 S87">
    <cfRule type="expression" dxfId="1908" priority="1714" stopIfTrue="1">
      <formula>T87=""</formula>
    </cfRule>
    <cfRule type="expression" dxfId="1907" priority="1715" stopIfTrue="1">
      <formula>AND(T87&lt;&gt;"",S87&lt;1)</formula>
    </cfRule>
    <cfRule type="expression" dxfId="1906" priority="1716">
      <formula>AND(T87&lt;&gt;"",S87&gt;=1)</formula>
    </cfRule>
  </conditionalFormatting>
  <conditionalFormatting sqref="R83 T83 V83">
    <cfRule type="expression" dxfId="1905" priority="1655" stopIfTrue="1">
      <formula>R83=""</formula>
    </cfRule>
    <cfRule type="expression" dxfId="1904" priority="1656" stopIfTrue="1">
      <formula>R83&lt;=0</formula>
    </cfRule>
    <cfRule type="expression" dxfId="1903" priority="1657" stopIfTrue="1">
      <formula>R83&lt;1</formula>
    </cfRule>
    <cfRule type="expression" dxfId="1902" priority="1658">
      <formula>R83&gt;=1</formula>
    </cfRule>
  </conditionalFormatting>
  <conditionalFormatting sqref="R83 T83 V83">
    <cfRule type="expression" dxfId="1901" priority="1651" stopIfTrue="1">
      <formula>R83=""</formula>
    </cfRule>
    <cfRule type="expression" dxfId="1900" priority="1652" stopIfTrue="1">
      <formula>R83&lt;=0</formula>
    </cfRule>
    <cfRule type="expression" dxfId="1899" priority="1653" stopIfTrue="1">
      <formula>R83&lt;1</formula>
    </cfRule>
    <cfRule type="expression" dxfId="1898" priority="1654">
      <formula>R83&gt;=1</formula>
    </cfRule>
  </conditionalFormatting>
  <conditionalFormatting sqref="U83 S83">
    <cfRule type="expression" dxfId="1897" priority="1648" stopIfTrue="1">
      <formula>T83=""</formula>
    </cfRule>
    <cfRule type="expression" dxfId="1896" priority="1649" stopIfTrue="1">
      <formula>AND(T83&lt;&gt;"",S83&lt;1)</formula>
    </cfRule>
    <cfRule type="expression" dxfId="1895" priority="1650">
      <formula>AND(T83&lt;&gt;"",S83&gt;=1)</formula>
    </cfRule>
  </conditionalFormatting>
  <conditionalFormatting sqref="R80:R82 T80:T82 V80:V82">
    <cfRule type="expression" dxfId="1894" priority="1644" stopIfTrue="1">
      <formula>R80=""</formula>
    </cfRule>
    <cfRule type="expression" dxfId="1893" priority="1645" stopIfTrue="1">
      <formula>R80&lt;=0</formula>
    </cfRule>
    <cfRule type="expression" dxfId="1892" priority="1646" stopIfTrue="1">
      <formula>R80&lt;1</formula>
    </cfRule>
    <cfRule type="expression" dxfId="1891" priority="1647">
      <formula>R80&gt;=1</formula>
    </cfRule>
  </conditionalFormatting>
  <conditionalFormatting sqref="R80:R82 T80:T82 V80:V82">
    <cfRule type="expression" dxfId="1890" priority="1640" stopIfTrue="1">
      <formula>R80=""</formula>
    </cfRule>
    <cfRule type="expression" dxfId="1889" priority="1641" stopIfTrue="1">
      <formula>R80&lt;=0</formula>
    </cfRule>
    <cfRule type="expression" dxfId="1888" priority="1642" stopIfTrue="1">
      <formula>R80&lt;1</formula>
    </cfRule>
    <cfRule type="expression" dxfId="1887" priority="1643">
      <formula>R80&gt;=1</formula>
    </cfRule>
  </conditionalFormatting>
  <conditionalFormatting sqref="U80:U82 S80:S82">
    <cfRule type="expression" dxfId="1886" priority="1637" stopIfTrue="1">
      <formula>T80=""</formula>
    </cfRule>
    <cfRule type="expression" dxfId="1885" priority="1638" stopIfTrue="1">
      <formula>AND(T80&lt;&gt;"",S80&lt;1)</formula>
    </cfRule>
    <cfRule type="expression" dxfId="1884" priority="1639">
      <formula>AND(T80&lt;&gt;"",S80&gt;=1)</formula>
    </cfRule>
  </conditionalFormatting>
  <conditionalFormatting sqref="R52 T52 V52">
    <cfRule type="expression" dxfId="1883" priority="1545" stopIfTrue="1">
      <formula>R52=""</formula>
    </cfRule>
    <cfRule type="expression" dxfId="1882" priority="1546" stopIfTrue="1">
      <formula>R52&lt;=0</formula>
    </cfRule>
    <cfRule type="expression" dxfId="1881" priority="1547" stopIfTrue="1">
      <formula>R52&lt;1</formula>
    </cfRule>
    <cfRule type="expression" dxfId="1880" priority="1548">
      <formula>R52&gt;=1</formula>
    </cfRule>
  </conditionalFormatting>
  <conditionalFormatting sqref="R52 T52 V52">
    <cfRule type="expression" dxfId="1879" priority="1541" stopIfTrue="1">
      <formula>R52=""</formula>
    </cfRule>
    <cfRule type="expression" dxfId="1878" priority="1542" stopIfTrue="1">
      <formula>R52&lt;=0</formula>
    </cfRule>
    <cfRule type="expression" dxfId="1877" priority="1543" stopIfTrue="1">
      <formula>R52&lt;1</formula>
    </cfRule>
    <cfRule type="expression" dxfId="1876" priority="1544">
      <formula>R52&gt;=1</formula>
    </cfRule>
  </conditionalFormatting>
  <conditionalFormatting sqref="U52 S52">
    <cfRule type="expression" dxfId="1875" priority="1538" stopIfTrue="1">
      <formula>T52=""</formula>
    </cfRule>
    <cfRule type="expression" dxfId="1874" priority="1539" stopIfTrue="1">
      <formula>AND(T52&lt;&gt;"",S52&lt;1)</formula>
    </cfRule>
    <cfRule type="expression" dxfId="1873" priority="1540">
      <formula>AND(T52&lt;&gt;"",S52&gt;=1)</formula>
    </cfRule>
  </conditionalFormatting>
  <conditionalFormatting sqref="R29:R31">
    <cfRule type="expression" dxfId="1872" priority="1523" stopIfTrue="1">
      <formula>R29=""</formula>
    </cfRule>
    <cfRule type="expression" dxfId="1871" priority="1524" stopIfTrue="1">
      <formula>R29&lt;=0</formula>
    </cfRule>
    <cfRule type="expression" dxfId="1870" priority="1525" stopIfTrue="1">
      <formula>R29&lt;1</formula>
    </cfRule>
    <cfRule type="expression" dxfId="1869" priority="1526">
      <formula>R29&gt;=1</formula>
    </cfRule>
  </conditionalFormatting>
  <conditionalFormatting sqref="R29:R31">
    <cfRule type="expression" dxfId="1868" priority="1519" stopIfTrue="1">
      <formula>R29=""</formula>
    </cfRule>
    <cfRule type="expression" dxfId="1867" priority="1520" stopIfTrue="1">
      <formula>R29&lt;=0</formula>
    </cfRule>
    <cfRule type="expression" dxfId="1866" priority="1521" stopIfTrue="1">
      <formula>R29&lt;1</formula>
    </cfRule>
    <cfRule type="expression" dxfId="1865" priority="1522">
      <formula>R29&gt;=1</formula>
    </cfRule>
  </conditionalFormatting>
  <conditionalFormatting sqref="M49">
    <cfRule type="expression" dxfId="1864" priority="1504" stopIfTrue="1">
      <formula>N49=""</formula>
    </cfRule>
    <cfRule type="expression" dxfId="1863" priority="1505" stopIfTrue="1">
      <formula>AND(N49&lt;&gt;"",M49&lt;1)</formula>
    </cfRule>
    <cfRule type="expression" dxfId="1862" priority="1506">
      <formula>AND(N49&lt;&gt;"",M49&gt;=1)</formula>
    </cfRule>
  </conditionalFormatting>
  <conditionalFormatting sqref="M49">
    <cfRule type="expression" dxfId="1861" priority="1501" stopIfTrue="1">
      <formula>N49=""</formula>
    </cfRule>
    <cfRule type="expression" dxfId="1860" priority="1502" stopIfTrue="1">
      <formula>AND(N49&lt;&gt;"",M49&lt;1)</formula>
    </cfRule>
    <cfRule type="expression" dxfId="1859" priority="1503">
      <formula>AND(N49&lt;&gt;"",M49&gt;=1)</formula>
    </cfRule>
  </conditionalFormatting>
  <conditionalFormatting sqref="Q42">
    <cfRule type="expression" dxfId="1858" priority="1411" stopIfTrue="1">
      <formula>R42=""</formula>
    </cfRule>
    <cfRule type="expression" dxfId="1857" priority="1412" stopIfTrue="1">
      <formula>AND(R42&lt;&gt;"",Q42&lt;1)</formula>
    </cfRule>
    <cfRule type="expression" dxfId="1856" priority="1413">
      <formula>AND(R42&lt;&gt;"",Q42&gt;=1)</formula>
    </cfRule>
  </conditionalFormatting>
  <conditionalFormatting sqref="Q45">
    <cfRule type="expression" dxfId="1855" priority="1390" stopIfTrue="1">
      <formula>R45=""</formula>
    </cfRule>
    <cfRule type="expression" dxfId="1854" priority="1391" stopIfTrue="1">
      <formula>AND(R45&lt;&gt;"",Q45&lt;1)</formula>
    </cfRule>
    <cfRule type="expression" dxfId="1853" priority="1392">
      <formula>AND(R45&lt;&gt;"",Q45&gt;=1)</formula>
    </cfRule>
  </conditionalFormatting>
  <conditionalFormatting sqref="Q46:Q48">
    <cfRule type="expression" dxfId="1852" priority="1387" stopIfTrue="1">
      <formula>R46=""</formula>
    </cfRule>
    <cfRule type="expression" dxfId="1851" priority="1388" stopIfTrue="1">
      <formula>AND(R46&lt;&gt;"",Q46&lt;1)</formula>
    </cfRule>
    <cfRule type="expression" dxfId="1850" priority="1389">
      <formula>AND(R46&lt;&gt;"",Q46&gt;=1)</formula>
    </cfRule>
  </conditionalFormatting>
  <conditionalFormatting sqref="Q50">
    <cfRule type="expression" dxfId="1849" priority="1384" stopIfTrue="1">
      <formula>R50=""</formula>
    </cfRule>
    <cfRule type="expression" dxfId="1848" priority="1385" stopIfTrue="1">
      <formula>AND(R50&lt;&gt;"",Q50&lt;1)</formula>
    </cfRule>
    <cfRule type="expression" dxfId="1847" priority="1386">
      <formula>AND(R50&lt;&gt;"",Q50&gt;=1)</formula>
    </cfRule>
  </conditionalFormatting>
  <conditionalFormatting sqref="Q54">
    <cfRule type="expression" dxfId="1846" priority="1360" stopIfTrue="1">
      <formula>R54=""</formula>
    </cfRule>
    <cfRule type="expression" dxfId="1845" priority="1361" stopIfTrue="1">
      <formula>AND(R54&lt;&gt;"",Q54&lt;1)</formula>
    </cfRule>
    <cfRule type="expression" dxfId="1844" priority="1362">
      <formula>AND(R54&lt;&gt;"",Q54&gt;=1)</formula>
    </cfRule>
  </conditionalFormatting>
  <conditionalFormatting sqref="Q52">
    <cfRule type="expression" dxfId="1843" priority="1342" stopIfTrue="1">
      <formula>R52=""</formula>
    </cfRule>
    <cfRule type="expression" dxfId="1842" priority="1343" stopIfTrue="1">
      <formula>AND(R52&lt;&gt;"",Q52&lt;1)</formula>
    </cfRule>
    <cfRule type="expression" dxfId="1841" priority="1344">
      <formula>AND(R52&lt;&gt;"",Q52&gt;=1)</formula>
    </cfRule>
  </conditionalFormatting>
  <conditionalFormatting sqref="Q56:Q59">
    <cfRule type="expression" dxfId="1840" priority="1339" stopIfTrue="1">
      <formula>R56=""</formula>
    </cfRule>
    <cfRule type="expression" dxfId="1839" priority="1340" stopIfTrue="1">
      <formula>AND(R56&lt;&gt;"",Q56&lt;1)</formula>
    </cfRule>
    <cfRule type="expression" dxfId="1838" priority="1341">
      <formula>AND(R56&lt;&gt;"",Q56&gt;=1)</formula>
    </cfRule>
  </conditionalFormatting>
  <conditionalFormatting sqref="Q61">
    <cfRule type="expression" dxfId="1837" priority="1336" stopIfTrue="1">
      <formula>R61=""</formula>
    </cfRule>
    <cfRule type="expression" dxfId="1836" priority="1337" stopIfTrue="1">
      <formula>AND(R61&lt;&gt;"",Q61&lt;1)</formula>
    </cfRule>
    <cfRule type="expression" dxfId="1835" priority="1338">
      <formula>AND(R61&lt;&gt;"",Q61&gt;=1)</formula>
    </cfRule>
  </conditionalFormatting>
  <conditionalFormatting sqref="Q64">
    <cfRule type="expression" dxfId="1834" priority="1321" stopIfTrue="1">
      <formula>R64=""</formula>
    </cfRule>
    <cfRule type="expression" dxfId="1833" priority="1322" stopIfTrue="1">
      <formula>AND(R64&lt;&gt;"",Q64&lt;1)</formula>
    </cfRule>
    <cfRule type="expression" dxfId="1832" priority="1323">
      <formula>AND(R64&lt;&gt;"",Q64&gt;=1)</formula>
    </cfRule>
  </conditionalFormatting>
  <conditionalFormatting sqref="Q67">
    <cfRule type="expression" dxfId="1831" priority="1306" stopIfTrue="1">
      <formula>R67=""</formula>
    </cfRule>
    <cfRule type="expression" dxfId="1830" priority="1307" stopIfTrue="1">
      <formula>AND(R67&lt;&gt;"",Q67&lt;1)</formula>
    </cfRule>
    <cfRule type="expression" dxfId="1829" priority="1308">
      <formula>AND(R67&lt;&gt;"",Q67&gt;=1)</formula>
    </cfRule>
  </conditionalFormatting>
  <conditionalFormatting sqref="Q70">
    <cfRule type="expression" dxfId="1828" priority="1291" stopIfTrue="1">
      <formula>R70=""</formula>
    </cfRule>
    <cfRule type="expression" dxfId="1827" priority="1292" stopIfTrue="1">
      <formula>AND(R70&lt;&gt;"",Q70&lt;1)</formula>
    </cfRule>
    <cfRule type="expression" dxfId="1826" priority="1293">
      <formula>AND(R70&lt;&gt;"",Q70&gt;=1)</formula>
    </cfRule>
  </conditionalFormatting>
  <conditionalFormatting sqref="Q77">
    <cfRule type="expression" dxfId="1825" priority="1276" stopIfTrue="1">
      <formula>R77=""</formula>
    </cfRule>
    <cfRule type="expression" dxfId="1824" priority="1277" stopIfTrue="1">
      <formula>AND(R77&lt;&gt;"",Q77&lt;1)</formula>
    </cfRule>
    <cfRule type="expression" dxfId="1823" priority="1278">
      <formula>AND(R77&lt;&gt;"",Q77&gt;=1)</formula>
    </cfRule>
  </conditionalFormatting>
  <conditionalFormatting sqref="Q78">
    <cfRule type="expression" dxfId="1822" priority="1267" stopIfTrue="1">
      <formula>R78=""</formula>
    </cfRule>
    <cfRule type="expression" dxfId="1821" priority="1268" stopIfTrue="1">
      <formula>AND(R78&lt;&gt;"",Q78&lt;1)</formula>
    </cfRule>
    <cfRule type="expression" dxfId="1820" priority="1269">
      <formula>AND(R78&lt;&gt;"",Q78&gt;=1)</formula>
    </cfRule>
  </conditionalFormatting>
  <conditionalFormatting sqref="Q85">
    <cfRule type="expression" dxfId="1819" priority="1255" stopIfTrue="1">
      <formula>R85=""</formula>
    </cfRule>
    <cfRule type="expression" dxfId="1818" priority="1256" stopIfTrue="1">
      <formula>AND(R85&lt;&gt;"",Q85&lt;1)</formula>
    </cfRule>
    <cfRule type="expression" dxfId="1817" priority="1257">
      <formula>AND(R85&lt;&gt;"",Q85&gt;=1)</formula>
    </cfRule>
  </conditionalFormatting>
  <conditionalFormatting sqref="Q87">
    <cfRule type="expression" dxfId="1816" priority="1237" stopIfTrue="1">
      <formula>R87=""</formula>
    </cfRule>
    <cfRule type="expression" dxfId="1815" priority="1238" stopIfTrue="1">
      <formula>AND(R87&lt;&gt;"",Q87&lt;1)</formula>
    </cfRule>
    <cfRule type="expression" dxfId="1814" priority="1239">
      <formula>AND(R87&lt;&gt;"",Q87&gt;=1)</formula>
    </cfRule>
  </conditionalFormatting>
  <conditionalFormatting sqref="N38:N39">
    <cfRule type="expression" dxfId="1813" priority="1227" stopIfTrue="1">
      <formula>N38=""</formula>
    </cfRule>
    <cfRule type="expression" dxfId="1812" priority="1228" stopIfTrue="1">
      <formula>N38&lt;=0</formula>
    </cfRule>
    <cfRule type="expression" dxfId="1811" priority="1229" stopIfTrue="1">
      <formula>N38&lt;1</formula>
    </cfRule>
    <cfRule type="expression" dxfId="1810" priority="1230">
      <formula>N38&gt;=1</formula>
    </cfRule>
  </conditionalFormatting>
  <conditionalFormatting sqref="N38:N39">
    <cfRule type="expression" dxfId="1809" priority="1223" stopIfTrue="1">
      <formula>N38=""</formula>
    </cfRule>
    <cfRule type="expression" dxfId="1808" priority="1224" stopIfTrue="1">
      <formula>N38&lt;=0</formula>
    </cfRule>
    <cfRule type="expression" dxfId="1807" priority="1225" stopIfTrue="1">
      <formula>N38&lt;1</formula>
    </cfRule>
    <cfRule type="expression" dxfId="1806" priority="1226">
      <formula>N38&gt;=1</formula>
    </cfRule>
  </conditionalFormatting>
  <conditionalFormatting sqref="T37">
    <cfRule type="expression" dxfId="1805" priority="1219" stopIfTrue="1">
      <formula>T37=""</formula>
    </cfRule>
    <cfRule type="expression" dxfId="1804" priority="1220" stopIfTrue="1">
      <formula>T37&lt;=0</formula>
    </cfRule>
    <cfRule type="expression" dxfId="1803" priority="1221" stopIfTrue="1">
      <formula>T37&lt;1</formula>
    </cfRule>
    <cfRule type="expression" dxfId="1802" priority="1222">
      <formula>T37&gt;=1</formula>
    </cfRule>
  </conditionalFormatting>
  <conditionalFormatting sqref="T37">
    <cfRule type="expression" dxfId="1801" priority="1215" stopIfTrue="1">
      <formula>T37=""</formula>
    </cfRule>
    <cfRule type="expression" dxfId="1800" priority="1216" stopIfTrue="1">
      <formula>T37&lt;=0</formula>
    </cfRule>
    <cfRule type="expression" dxfId="1799" priority="1217" stopIfTrue="1">
      <formula>T37&lt;1</formula>
    </cfRule>
    <cfRule type="expression" dxfId="1798" priority="1218">
      <formula>T37&gt;=1</formula>
    </cfRule>
  </conditionalFormatting>
  <conditionalFormatting sqref="V37">
    <cfRule type="expression" dxfId="1797" priority="1211" stopIfTrue="1">
      <formula>V37=""</formula>
    </cfRule>
    <cfRule type="expression" dxfId="1796" priority="1212" stopIfTrue="1">
      <formula>V37&lt;=0</formula>
    </cfRule>
    <cfRule type="expression" dxfId="1795" priority="1213" stopIfTrue="1">
      <formula>V37&lt;1</formula>
    </cfRule>
    <cfRule type="expression" dxfId="1794" priority="1214">
      <formula>V37&gt;=1</formula>
    </cfRule>
  </conditionalFormatting>
  <conditionalFormatting sqref="V37">
    <cfRule type="expression" dxfId="1793" priority="1207" stopIfTrue="1">
      <formula>V37=""</formula>
    </cfRule>
    <cfRule type="expression" dxfId="1792" priority="1208" stopIfTrue="1">
      <formula>V37&lt;=0</formula>
    </cfRule>
    <cfRule type="expression" dxfId="1791" priority="1209" stopIfTrue="1">
      <formula>V37&lt;1</formula>
    </cfRule>
    <cfRule type="expression" dxfId="1790" priority="1210">
      <formula>V37&gt;=1</formula>
    </cfRule>
  </conditionalFormatting>
  <conditionalFormatting sqref="V38:V39">
    <cfRule type="expression" dxfId="1789" priority="1203" stopIfTrue="1">
      <formula>V38=""</formula>
    </cfRule>
    <cfRule type="expression" dxfId="1788" priority="1204" stopIfTrue="1">
      <formula>V38&lt;=0</formula>
    </cfRule>
    <cfRule type="expression" dxfId="1787" priority="1205" stopIfTrue="1">
      <formula>V38&lt;1</formula>
    </cfRule>
    <cfRule type="expression" dxfId="1786" priority="1206">
      <formula>V38&gt;=1</formula>
    </cfRule>
  </conditionalFormatting>
  <conditionalFormatting sqref="V38:V39">
    <cfRule type="expression" dxfId="1785" priority="1199" stopIfTrue="1">
      <formula>V38=""</formula>
    </cfRule>
    <cfRule type="expression" dxfId="1784" priority="1200" stopIfTrue="1">
      <formula>V38&lt;=0</formula>
    </cfRule>
    <cfRule type="expression" dxfId="1783" priority="1201" stopIfTrue="1">
      <formula>V38&lt;1</formula>
    </cfRule>
    <cfRule type="expression" dxfId="1782" priority="1202">
      <formula>V38&gt;=1</formula>
    </cfRule>
  </conditionalFormatting>
  <conditionalFormatting sqref="T38:T39">
    <cfRule type="expression" dxfId="1781" priority="1195" stopIfTrue="1">
      <formula>T38=""</formula>
    </cfRule>
    <cfRule type="expression" dxfId="1780" priority="1196" stopIfTrue="1">
      <formula>T38&lt;=0</formula>
    </cfRule>
    <cfRule type="expression" dxfId="1779" priority="1197" stopIfTrue="1">
      <formula>T38&lt;1</formula>
    </cfRule>
    <cfRule type="expression" dxfId="1778" priority="1198">
      <formula>T38&gt;=1</formula>
    </cfRule>
  </conditionalFormatting>
  <conditionalFormatting sqref="T38:T39">
    <cfRule type="expression" dxfId="1777" priority="1191" stopIfTrue="1">
      <formula>T38=""</formula>
    </cfRule>
    <cfRule type="expression" dxfId="1776" priority="1192" stopIfTrue="1">
      <formula>T38&lt;=0</formula>
    </cfRule>
    <cfRule type="expression" dxfId="1775" priority="1193" stopIfTrue="1">
      <formula>T38&lt;1</formula>
    </cfRule>
    <cfRule type="expression" dxfId="1774" priority="1194">
      <formula>T38&gt;=1</formula>
    </cfRule>
  </conditionalFormatting>
  <conditionalFormatting sqref="Q27:Q31">
    <cfRule type="expression" dxfId="1773" priority="1188" stopIfTrue="1">
      <formula>R27=""</formula>
    </cfRule>
    <cfRule type="expression" dxfId="1772" priority="1189" stopIfTrue="1">
      <formula>AND(R27&lt;&gt;"",Q27&lt;1)</formula>
    </cfRule>
    <cfRule type="expression" dxfId="1771" priority="1190">
      <formula>AND(R27&lt;&gt;"",Q27&gt;=1)</formula>
    </cfRule>
  </conditionalFormatting>
  <conditionalFormatting sqref="P43">
    <cfRule type="expression" dxfId="1770" priority="1181" stopIfTrue="1">
      <formula>P43=""</formula>
    </cfRule>
    <cfRule type="expression" dxfId="1769" priority="1182" stopIfTrue="1">
      <formula>P43&lt;=0</formula>
    </cfRule>
    <cfRule type="expression" dxfId="1768" priority="1183" stopIfTrue="1">
      <formula>P43&lt;1</formula>
    </cfRule>
    <cfRule type="expression" dxfId="1767" priority="1184">
      <formula>P43&gt;=1</formula>
    </cfRule>
  </conditionalFormatting>
  <conditionalFormatting sqref="P43">
    <cfRule type="expression" dxfId="1766" priority="1177" stopIfTrue="1">
      <formula>P43=""</formula>
    </cfRule>
    <cfRule type="expression" dxfId="1765" priority="1178" stopIfTrue="1">
      <formula>P43&lt;=0</formula>
    </cfRule>
    <cfRule type="expression" dxfId="1764" priority="1179" stopIfTrue="1">
      <formula>P43&lt;1</formula>
    </cfRule>
    <cfRule type="expression" dxfId="1763" priority="1180">
      <formula>P43&gt;=1</formula>
    </cfRule>
  </conditionalFormatting>
  <conditionalFormatting sqref="S43 O43">
    <cfRule type="expression" dxfId="1762" priority="1174" stopIfTrue="1">
      <formula>P43=""</formula>
    </cfRule>
    <cfRule type="expression" dxfId="1761" priority="1175" stopIfTrue="1">
      <formula>AND(P43&lt;&gt;"",O43&lt;1)</formula>
    </cfRule>
    <cfRule type="expression" dxfId="1760" priority="1176">
      <formula>AND(P43&lt;&gt;"",O43&gt;=1)</formula>
    </cfRule>
  </conditionalFormatting>
  <conditionalFormatting sqref="N43">
    <cfRule type="expression" dxfId="1759" priority="1166" stopIfTrue="1">
      <formula>N43=""</formula>
    </cfRule>
    <cfRule type="expression" dxfId="1758" priority="1167" stopIfTrue="1">
      <formula>N43&lt;=0</formula>
    </cfRule>
    <cfRule type="expression" dxfId="1757" priority="1168" stopIfTrue="1">
      <formula>N43&lt;1</formula>
    </cfRule>
    <cfRule type="expression" dxfId="1756" priority="1169">
      <formula>N43&gt;=1</formula>
    </cfRule>
  </conditionalFormatting>
  <conditionalFormatting sqref="N43">
    <cfRule type="expression" dxfId="1755" priority="1162" stopIfTrue="1">
      <formula>N43=""</formula>
    </cfRule>
    <cfRule type="expression" dxfId="1754" priority="1163" stopIfTrue="1">
      <formula>N43&lt;=0</formula>
    </cfRule>
    <cfRule type="expression" dxfId="1753" priority="1164" stopIfTrue="1">
      <formula>N43&lt;1</formula>
    </cfRule>
    <cfRule type="expression" dxfId="1752" priority="1165">
      <formula>N43&gt;=1</formula>
    </cfRule>
  </conditionalFormatting>
  <conditionalFormatting sqref="K43">
    <cfRule type="expression" dxfId="1751" priority="1170" stopIfTrue="1">
      <formula>K43=""</formula>
    </cfRule>
    <cfRule type="expression" dxfId="1750" priority="1171" stopIfTrue="1">
      <formula>K43&lt;=0</formula>
    </cfRule>
    <cfRule type="expression" dxfId="1749" priority="1172" stopIfTrue="1">
      <formula>K43&lt;1</formula>
    </cfRule>
    <cfRule type="expression" dxfId="1748" priority="1173">
      <formula>K43&gt;=1</formula>
    </cfRule>
  </conditionalFormatting>
  <conditionalFormatting sqref="S43">
    <cfRule type="expression" dxfId="1747" priority="1159" stopIfTrue="1">
      <formula>T43=""</formula>
    </cfRule>
    <cfRule type="expression" dxfId="1746" priority="1160" stopIfTrue="1">
      <formula>AND(T43&lt;&gt;"",S43&lt;1)</formula>
    </cfRule>
    <cfRule type="expression" dxfId="1745" priority="1161">
      <formula>AND(T43&lt;&gt;"",S43&gt;=1)</formula>
    </cfRule>
  </conditionalFormatting>
  <conditionalFormatting sqref="R43">
    <cfRule type="expression" dxfId="1744" priority="1155" stopIfTrue="1">
      <formula>R43=""</formula>
    </cfRule>
    <cfRule type="expression" dxfId="1743" priority="1156" stopIfTrue="1">
      <formula>R43&lt;=0</formula>
    </cfRule>
    <cfRule type="expression" dxfId="1742" priority="1157" stopIfTrue="1">
      <formula>R43&lt;1</formula>
    </cfRule>
    <cfRule type="expression" dxfId="1741" priority="1158">
      <formula>R43&gt;=1</formula>
    </cfRule>
  </conditionalFormatting>
  <conditionalFormatting sqref="R43">
    <cfRule type="expression" dxfId="1740" priority="1151" stopIfTrue="1">
      <formula>R43=""</formula>
    </cfRule>
    <cfRule type="expression" dxfId="1739" priority="1152" stopIfTrue="1">
      <formula>R43&lt;=0</formula>
    </cfRule>
    <cfRule type="expression" dxfId="1738" priority="1153" stopIfTrue="1">
      <formula>R43&lt;1</formula>
    </cfRule>
    <cfRule type="expression" dxfId="1737" priority="1154">
      <formula>R43&gt;=1</formula>
    </cfRule>
  </conditionalFormatting>
  <conditionalFormatting sqref="T43">
    <cfRule type="expression" dxfId="1736" priority="1147" stopIfTrue="1">
      <formula>T43=""</formula>
    </cfRule>
    <cfRule type="expression" dxfId="1735" priority="1148" stopIfTrue="1">
      <formula>T43&lt;=0</formula>
    </cfRule>
    <cfRule type="expression" dxfId="1734" priority="1149" stopIfTrue="1">
      <formula>T43&lt;1</formula>
    </cfRule>
    <cfRule type="expression" dxfId="1733" priority="1150">
      <formula>T43&gt;=1</formula>
    </cfRule>
  </conditionalFormatting>
  <conditionalFormatting sqref="T43">
    <cfRule type="expression" dxfId="1732" priority="1143" stopIfTrue="1">
      <formula>T43=""</formula>
    </cfRule>
    <cfRule type="expression" dxfId="1731" priority="1144" stopIfTrue="1">
      <formula>T43&lt;=0</formula>
    </cfRule>
    <cfRule type="expression" dxfId="1730" priority="1145" stopIfTrue="1">
      <formula>T43&lt;1</formula>
    </cfRule>
    <cfRule type="expression" dxfId="1729" priority="1146">
      <formula>T43&gt;=1</formula>
    </cfRule>
  </conditionalFormatting>
  <conditionalFormatting sqref="V43">
    <cfRule type="expression" dxfId="1728" priority="1139" stopIfTrue="1">
      <formula>V43=""</formula>
    </cfRule>
    <cfRule type="expression" dxfId="1727" priority="1140" stopIfTrue="1">
      <formula>V43&lt;=0</formula>
    </cfRule>
    <cfRule type="expression" dxfId="1726" priority="1141" stopIfTrue="1">
      <formula>V43&lt;1</formula>
    </cfRule>
    <cfRule type="expression" dxfId="1725" priority="1142">
      <formula>V43&gt;=1</formula>
    </cfRule>
  </conditionalFormatting>
  <conditionalFormatting sqref="V43">
    <cfRule type="expression" dxfId="1724" priority="1135" stopIfTrue="1">
      <formula>V43=""</formula>
    </cfRule>
    <cfRule type="expression" dxfId="1723" priority="1136" stopIfTrue="1">
      <formula>V43&lt;=0</formula>
    </cfRule>
    <cfRule type="expression" dxfId="1722" priority="1137" stopIfTrue="1">
      <formula>V43&lt;1</formula>
    </cfRule>
    <cfRule type="expression" dxfId="1721" priority="1138">
      <formula>V43&gt;=1</formula>
    </cfRule>
  </conditionalFormatting>
  <conditionalFormatting sqref="U43">
    <cfRule type="expression" dxfId="1720" priority="1132" stopIfTrue="1">
      <formula>V43=""</formula>
    </cfRule>
    <cfRule type="expression" dxfId="1719" priority="1133" stopIfTrue="1">
      <formula>AND(V43&lt;&gt;"",U43&lt;1)</formula>
    </cfRule>
    <cfRule type="expression" dxfId="1718" priority="1134">
      <formula>AND(V43&lt;&gt;"",U43&gt;=1)</formula>
    </cfRule>
  </conditionalFormatting>
  <conditionalFormatting sqref="Q43">
    <cfRule type="expression" dxfId="1717" priority="1126" stopIfTrue="1">
      <formula>R43=""</formula>
    </cfRule>
    <cfRule type="expression" dxfId="1716" priority="1127" stopIfTrue="1">
      <formula>AND(R43&lt;&gt;"",Q43&lt;1)</formula>
    </cfRule>
    <cfRule type="expression" dxfId="1715" priority="1128">
      <formula>AND(R43&lt;&gt;"",Q43&gt;=1)</formula>
    </cfRule>
  </conditionalFormatting>
  <conditionalFormatting sqref="N25 P25 R25">
    <cfRule type="expression" dxfId="1714" priority="724" stopIfTrue="1">
      <formula>N25=""</formula>
    </cfRule>
    <cfRule type="expression" dxfId="1713" priority="725" stopIfTrue="1">
      <formula>N25&lt;=0</formula>
    </cfRule>
    <cfRule type="expression" dxfId="1712" priority="726" stopIfTrue="1">
      <formula>N25&lt;1</formula>
    </cfRule>
    <cfRule type="expression" dxfId="1711" priority="727">
      <formula>N25&gt;=1</formula>
    </cfRule>
  </conditionalFormatting>
  <conditionalFormatting sqref="N25 P25 R25">
    <cfRule type="expression" dxfId="1710" priority="720" stopIfTrue="1">
      <formula>N25=""</formula>
    </cfRule>
    <cfRule type="expression" dxfId="1709" priority="721" stopIfTrue="1">
      <formula>N25&lt;=0</formula>
    </cfRule>
    <cfRule type="expression" dxfId="1708" priority="722" stopIfTrue="1">
      <formula>N25&lt;1</formula>
    </cfRule>
    <cfRule type="expression" dxfId="1707" priority="723">
      <formula>N25&gt;=1</formula>
    </cfRule>
  </conditionalFormatting>
  <conditionalFormatting sqref="M25">
    <cfRule type="expression" dxfId="1706" priority="717" stopIfTrue="1">
      <formula>N25=""</formula>
    </cfRule>
    <cfRule type="expression" dxfId="1705" priority="718" stopIfTrue="1">
      <formula>AND(N25&lt;&gt;"",M25&lt;1)</formula>
    </cfRule>
    <cfRule type="expression" dxfId="1704" priority="719">
      <formula>AND(N25&lt;&gt;"",M25&gt;=1)</formula>
    </cfRule>
  </conditionalFormatting>
  <conditionalFormatting sqref="U25 S25 O25">
    <cfRule type="expression" dxfId="1703" priority="714" stopIfTrue="1">
      <formula>P25=""</formula>
    </cfRule>
    <cfRule type="expression" dxfId="1702" priority="715" stopIfTrue="1">
      <formula>AND(P25&lt;&gt;"",O25&lt;1)</formula>
    </cfRule>
    <cfRule type="expression" dxfId="1701" priority="716">
      <formula>AND(P25&lt;&gt;"",O25&gt;=1)</formula>
    </cfRule>
  </conditionalFormatting>
  <conditionalFormatting sqref="K25">
    <cfRule type="expression" dxfId="1700" priority="710" stopIfTrue="1">
      <formula>K25=""</formula>
    </cfRule>
    <cfRule type="expression" dxfId="1699" priority="711" stopIfTrue="1">
      <formula>K25&lt;=0</formula>
    </cfRule>
    <cfRule type="expression" dxfId="1698" priority="712" stopIfTrue="1">
      <formula>K25&lt;1</formula>
    </cfRule>
    <cfRule type="expression" dxfId="1697" priority="713">
      <formula>K25&gt;=1</formula>
    </cfRule>
  </conditionalFormatting>
  <conditionalFormatting sqref="T25">
    <cfRule type="expression" dxfId="1696" priority="706" stopIfTrue="1">
      <formula>T25=""</formula>
    </cfRule>
    <cfRule type="expression" dxfId="1695" priority="707" stopIfTrue="1">
      <formula>T25&lt;=0</formula>
    </cfRule>
    <cfRule type="expression" dxfId="1694" priority="708" stopIfTrue="1">
      <formula>T25&lt;1</formula>
    </cfRule>
    <cfRule type="expression" dxfId="1693" priority="709">
      <formula>T25&gt;=1</formula>
    </cfRule>
  </conditionalFormatting>
  <conditionalFormatting sqref="T25">
    <cfRule type="expression" dxfId="1692" priority="702" stopIfTrue="1">
      <formula>T25=""</formula>
    </cfRule>
    <cfRule type="expression" dxfId="1691" priority="703" stopIfTrue="1">
      <formula>T25&lt;=0</formula>
    </cfRule>
    <cfRule type="expression" dxfId="1690" priority="704" stopIfTrue="1">
      <formula>T25&lt;1</formula>
    </cfRule>
    <cfRule type="expression" dxfId="1689" priority="705">
      <formula>T25&gt;=1</formula>
    </cfRule>
  </conditionalFormatting>
  <conditionalFormatting sqref="V25">
    <cfRule type="expression" dxfId="1688" priority="698" stopIfTrue="1">
      <formula>V25=""</formula>
    </cfRule>
    <cfRule type="expression" dxfId="1687" priority="699" stopIfTrue="1">
      <formula>V25&lt;=0</formula>
    </cfRule>
    <cfRule type="expression" dxfId="1686" priority="700" stopIfTrue="1">
      <formula>V25&lt;1</formula>
    </cfRule>
    <cfRule type="expression" dxfId="1685" priority="701">
      <formula>V25&gt;=1</formula>
    </cfRule>
  </conditionalFormatting>
  <conditionalFormatting sqref="V25">
    <cfRule type="expression" dxfId="1684" priority="694" stopIfTrue="1">
      <formula>V25=""</formula>
    </cfRule>
    <cfRule type="expression" dxfId="1683" priority="695" stopIfTrue="1">
      <formula>V25&lt;=0</formula>
    </cfRule>
    <cfRule type="expression" dxfId="1682" priority="696" stopIfTrue="1">
      <formula>V25&lt;1</formula>
    </cfRule>
    <cfRule type="expression" dxfId="1681" priority="697">
      <formula>V25&gt;=1</formula>
    </cfRule>
  </conditionalFormatting>
  <conditionalFormatting sqref="Q25">
    <cfRule type="expression" dxfId="1680" priority="691" stopIfTrue="1">
      <formula>R25=""</formula>
    </cfRule>
    <cfRule type="expression" dxfId="1679" priority="692" stopIfTrue="1">
      <formula>AND(R25&lt;&gt;"",Q25&lt;1)</formula>
    </cfRule>
    <cfRule type="expression" dxfId="1678" priority="693">
      <formula>AND(R25&lt;&gt;"",Q25&gt;=1)</formula>
    </cfRule>
  </conditionalFormatting>
  <conditionalFormatting sqref="N76">
    <cfRule type="expression" dxfId="1677" priority="683" stopIfTrue="1">
      <formula>N76=""</formula>
    </cfRule>
    <cfRule type="expression" dxfId="1676" priority="684" stopIfTrue="1">
      <formula>N76&lt;=0</formula>
    </cfRule>
    <cfRule type="expression" dxfId="1675" priority="685" stopIfTrue="1">
      <formula>N76&lt;1</formula>
    </cfRule>
    <cfRule type="expression" dxfId="1674" priority="686">
      <formula>N76&gt;=1</formula>
    </cfRule>
  </conditionalFormatting>
  <conditionalFormatting sqref="N76">
    <cfRule type="expression" dxfId="1673" priority="679" stopIfTrue="1">
      <formula>N76=""</formula>
    </cfRule>
    <cfRule type="expression" dxfId="1672" priority="680" stopIfTrue="1">
      <formula>N76&lt;=0</formula>
    </cfRule>
    <cfRule type="expression" dxfId="1671" priority="681" stopIfTrue="1">
      <formula>N76&lt;1</formula>
    </cfRule>
    <cfRule type="expression" dxfId="1670" priority="682">
      <formula>N76&gt;=1</formula>
    </cfRule>
  </conditionalFormatting>
  <conditionalFormatting sqref="K76">
    <cfRule type="expression" dxfId="1669" priority="675" stopIfTrue="1">
      <formula>K76=""</formula>
    </cfRule>
    <cfRule type="expression" dxfId="1668" priority="676" stopIfTrue="1">
      <formula>K76&lt;=0</formula>
    </cfRule>
    <cfRule type="expression" dxfId="1667" priority="677" stopIfTrue="1">
      <formula>K76&lt;1</formula>
    </cfRule>
    <cfRule type="expression" dxfId="1666" priority="678">
      <formula>K76&gt;=1</formula>
    </cfRule>
  </conditionalFormatting>
  <conditionalFormatting sqref="N49">
    <cfRule type="expression" dxfId="1665" priority="671" stopIfTrue="1">
      <formula>N49=""</formula>
    </cfRule>
    <cfRule type="expression" dxfId="1664" priority="672" stopIfTrue="1">
      <formula>N49&lt;=0</formula>
    </cfRule>
    <cfRule type="expression" dxfId="1663" priority="673" stopIfTrue="1">
      <formula>N49&lt;1</formula>
    </cfRule>
    <cfRule type="expression" dxfId="1662" priority="674">
      <formula>N49&gt;=1</formula>
    </cfRule>
  </conditionalFormatting>
  <conditionalFormatting sqref="N49">
    <cfRule type="expression" dxfId="1661" priority="667" stopIfTrue="1">
      <formula>N49=""</formula>
    </cfRule>
    <cfRule type="expression" dxfId="1660" priority="668" stopIfTrue="1">
      <formula>N49&lt;=0</formula>
    </cfRule>
    <cfRule type="expression" dxfId="1659" priority="669" stopIfTrue="1">
      <formula>N49&lt;1</formula>
    </cfRule>
    <cfRule type="expression" dxfId="1658" priority="670">
      <formula>N49&gt;=1</formula>
    </cfRule>
  </conditionalFormatting>
  <conditionalFormatting sqref="K49">
    <cfRule type="expression" dxfId="1657" priority="663" stopIfTrue="1">
      <formula>K49=""</formula>
    </cfRule>
    <cfRule type="expression" dxfId="1656" priority="664" stopIfTrue="1">
      <formula>K49&lt;=0</formula>
    </cfRule>
    <cfRule type="expression" dxfId="1655" priority="665" stopIfTrue="1">
      <formula>K49&lt;1</formula>
    </cfRule>
    <cfRule type="expression" dxfId="1654" priority="666">
      <formula>K49&gt;=1</formula>
    </cfRule>
  </conditionalFormatting>
  <conditionalFormatting sqref="K53">
    <cfRule type="expression" dxfId="1653" priority="644" stopIfTrue="1">
      <formula>K53=""</formula>
    </cfRule>
    <cfRule type="expression" dxfId="1652" priority="645" stopIfTrue="1">
      <formula>K53&lt;=0</formula>
    </cfRule>
    <cfRule type="expression" dxfId="1651" priority="646" stopIfTrue="1">
      <formula>K53&lt;1</formula>
    </cfRule>
    <cfRule type="expression" dxfId="1650" priority="647">
      <formula>K53&gt;=1</formula>
    </cfRule>
  </conditionalFormatting>
  <conditionalFormatting sqref="M65">
    <cfRule type="expression" dxfId="1649" priority="548" stopIfTrue="1">
      <formula>N65=""</formula>
    </cfRule>
    <cfRule type="expression" dxfId="1648" priority="549" stopIfTrue="1">
      <formula>AND(N65&lt;&gt;"",M65&lt;1)</formula>
    </cfRule>
    <cfRule type="expression" dxfId="1647" priority="550">
      <formula>AND(N65&lt;&gt;"",M65&gt;=1)</formula>
    </cfRule>
  </conditionalFormatting>
  <conditionalFormatting sqref="K60">
    <cfRule type="expression" dxfId="1646" priority="577" stopIfTrue="1">
      <formula>K60=""</formula>
    </cfRule>
    <cfRule type="expression" dxfId="1645" priority="578" stopIfTrue="1">
      <formula>K60&lt;=0</formula>
    </cfRule>
    <cfRule type="expression" dxfId="1644" priority="579" stopIfTrue="1">
      <formula>K60&lt;1</formula>
    </cfRule>
    <cfRule type="expression" dxfId="1643" priority="580">
      <formula>K60&gt;=1</formula>
    </cfRule>
  </conditionalFormatting>
  <conditionalFormatting sqref="M13">
    <cfRule type="expression" dxfId="1642" priority="567" stopIfTrue="1">
      <formula>M13=""</formula>
    </cfRule>
    <cfRule type="expression" dxfId="1641" priority="568" stopIfTrue="1">
      <formula>M13&lt;=0</formula>
    </cfRule>
    <cfRule type="expression" dxfId="1640" priority="569" stopIfTrue="1">
      <formula>M13&lt;1</formula>
    </cfRule>
    <cfRule type="expression" dxfId="1639" priority="570">
      <formula>M13&gt;=1</formula>
    </cfRule>
  </conditionalFormatting>
  <conditionalFormatting sqref="O13 Q13 S13 U13">
    <cfRule type="expression" dxfId="1638" priority="563" stopIfTrue="1">
      <formula>O13=""</formula>
    </cfRule>
    <cfRule type="expression" dxfId="1637" priority="564" stopIfTrue="1">
      <formula>O13&lt;=0</formula>
    </cfRule>
    <cfRule type="expression" dxfId="1636" priority="565" stopIfTrue="1">
      <formula>O13&lt;1</formula>
    </cfRule>
    <cfRule type="expression" dxfId="1635" priority="566">
      <formula>O13&gt;=1</formula>
    </cfRule>
  </conditionalFormatting>
  <conditionalFormatting sqref="M65">
    <cfRule type="expression" dxfId="1634" priority="545" stopIfTrue="1">
      <formula>N65=""</formula>
    </cfRule>
    <cfRule type="expression" dxfId="1633" priority="546" stopIfTrue="1">
      <formula>AND(N65&lt;&gt;"",M65&lt;1)</formula>
    </cfRule>
    <cfRule type="expression" dxfId="1632" priority="547">
      <formula>AND(N65&lt;&gt;"",M65&gt;=1)</formula>
    </cfRule>
  </conditionalFormatting>
  <conditionalFormatting sqref="M85">
    <cfRule type="expression" dxfId="1631" priority="539" stopIfTrue="1">
      <formula>N85=""</formula>
    </cfRule>
    <cfRule type="expression" dxfId="1630" priority="540" stopIfTrue="1">
      <formula>AND(N85&lt;&gt;"",M85&lt;1)</formula>
    </cfRule>
    <cfRule type="expression" dxfId="1629" priority="541">
      <formula>AND(N85&lt;&gt;"",M85&gt;=1)</formula>
    </cfRule>
  </conditionalFormatting>
  <conditionalFormatting sqref="M87">
    <cfRule type="expression" dxfId="1628" priority="536" stopIfTrue="1">
      <formula>N87=""</formula>
    </cfRule>
    <cfRule type="expression" dxfId="1627" priority="537" stopIfTrue="1">
      <formula>AND(N87&lt;&gt;"",M87&lt;1)</formula>
    </cfRule>
    <cfRule type="expression" dxfId="1626" priority="538">
      <formula>AND(N87&lt;&gt;"",M87&gt;=1)</formula>
    </cfRule>
  </conditionalFormatting>
  <conditionalFormatting sqref="M87">
    <cfRule type="expression" dxfId="1625" priority="533" stopIfTrue="1">
      <formula>N87=""</formula>
    </cfRule>
    <cfRule type="expression" dxfId="1624" priority="534" stopIfTrue="1">
      <formula>AND(N87&lt;&gt;"",M87&lt;1)</formula>
    </cfRule>
    <cfRule type="expression" dxfId="1623" priority="535">
      <formula>AND(N87&lt;&gt;"",M87&gt;=1)</formula>
    </cfRule>
  </conditionalFormatting>
  <conditionalFormatting sqref="M52">
    <cfRule type="expression" dxfId="1622" priority="518" stopIfTrue="1">
      <formula>N52=""</formula>
    </cfRule>
    <cfRule type="expression" dxfId="1621" priority="519" stopIfTrue="1">
      <formula>AND(N52&lt;&gt;"",M52&lt;1)</formula>
    </cfRule>
    <cfRule type="expression" dxfId="1620" priority="520">
      <formula>AND(N52&lt;&gt;"",M52&gt;=1)</formula>
    </cfRule>
  </conditionalFormatting>
  <conditionalFormatting sqref="M52">
    <cfRule type="expression" dxfId="1619" priority="515" stopIfTrue="1">
      <formula>N52=""</formula>
    </cfRule>
    <cfRule type="expression" dxfId="1618" priority="516" stopIfTrue="1">
      <formula>AND(N52&lt;&gt;"",M52&lt;1)</formula>
    </cfRule>
    <cfRule type="expression" dxfId="1617" priority="517">
      <formula>AND(N52&lt;&gt;"",M52&gt;=1)</formula>
    </cfRule>
  </conditionalFormatting>
  <conditionalFormatting sqref="M45 M47:M48">
    <cfRule type="expression" dxfId="1616" priority="512" stopIfTrue="1">
      <formula>N45=""</formula>
    </cfRule>
    <cfRule type="expression" dxfId="1615" priority="513" stopIfTrue="1">
      <formula>AND(N45&lt;&gt;"",M45&lt;1)</formula>
    </cfRule>
    <cfRule type="expression" dxfId="1614" priority="514">
      <formula>AND(N45&lt;&gt;"",M45&gt;=1)</formula>
    </cfRule>
  </conditionalFormatting>
  <conditionalFormatting sqref="M45 M47:M48">
    <cfRule type="expression" dxfId="1613" priority="509" stopIfTrue="1">
      <formula>N45=""</formula>
    </cfRule>
    <cfRule type="expression" dxfId="1612" priority="510" stopIfTrue="1">
      <formula>AND(N45&lt;&gt;"",M45&lt;1)</formula>
    </cfRule>
    <cfRule type="expression" dxfId="1611" priority="511">
      <formula>AND(N45&lt;&gt;"",M45&gt;=1)</formula>
    </cfRule>
  </conditionalFormatting>
  <conditionalFormatting sqref="M14">
    <cfRule type="expression" dxfId="1610" priority="505" stopIfTrue="1">
      <formula>M14=""</formula>
    </cfRule>
    <cfRule type="expression" dxfId="1609" priority="506" stopIfTrue="1">
      <formula>M14&lt;=0</formula>
    </cfRule>
    <cfRule type="expression" dxfId="1608" priority="507" stopIfTrue="1">
      <formula>M14&lt;1</formula>
    </cfRule>
    <cfRule type="expression" dxfId="1607" priority="508">
      <formula>M14&gt;=1</formula>
    </cfRule>
  </conditionalFormatting>
  <conditionalFormatting sqref="M15">
    <cfRule type="expression" dxfId="1606" priority="497" stopIfTrue="1">
      <formula>M15=""</formula>
    </cfRule>
    <cfRule type="expression" dxfId="1605" priority="498" stopIfTrue="1">
      <formula>M15&lt;=0</formula>
    </cfRule>
    <cfRule type="expression" dxfId="1604" priority="499" stopIfTrue="1">
      <formula>M15&lt;1</formula>
    </cfRule>
    <cfRule type="expression" dxfId="1603" priority="500">
      <formula>M15&gt;=1</formula>
    </cfRule>
  </conditionalFormatting>
  <conditionalFormatting sqref="O15 Q15 S15 U15">
    <cfRule type="expression" dxfId="1602" priority="485" stopIfTrue="1">
      <formula>O15=""</formula>
    </cfRule>
    <cfRule type="expression" dxfId="1601" priority="486" stopIfTrue="1">
      <formula>O15&lt;=0</formula>
    </cfRule>
    <cfRule type="expression" dxfId="1600" priority="487" stopIfTrue="1">
      <formula>O15&lt;1</formula>
    </cfRule>
    <cfRule type="expression" dxfId="1599" priority="488">
      <formula>O15&gt;=1</formula>
    </cfRule>
  </conditionalFormatting>
  <conditionalFormatting sqref="O14 Q14 S14 U14">
    <cfRule type="expression" dxfId="1598" priority="489" stopIfTrue="1">
      <formula>O14=""</formula>
    </cfRule>
    <cfRule type="expression" dxfId="1597" priority="490" stopIfTrue="1">
      <formula>O14&lt;=0</formula>
    </cfRule>
    <cfRule type="expression" dxfId="1596" priority="491" stopIfTrue="1">
      <formula>O14&lt;1</formula>
    </cfRule>
    <cfRule type="expression" dxfId="1595" priority="492">
      <formula>O14&gt;=1</formula>
    </cfRule>
  </conditionalFormatting>
  <conditionalFormatting sqref="M35">
    <cfRule type="expression" dxfId="1594" priority="482" stopIfTrue="1">
      <formula>N35=""</formula>
    </cfRule>
    <cfRule type="expression" dxfId="1593" priority="483" stopIfTrue="1">
      <formula>AND(N35&lt;&gt;"",M35&lt;1)</formula>
    </cfRule>
    <cfRule type="expression" dxfId="1592" priority="484">
      <formula>AND(N35&lt;&gt;"",M35&gt;=1)</formula>
    </cfRule>
  </conditionalFormatting>
  <conditionalFormatting sqref="M53">
    <cfRule type="expression" dxfId="1591" priority="434" stopIfTrue="1">
      <formula>N53=""</formula>
    </cfRule>
    <cfRule type="expression" dxfId="1590" priority="435" stopIfTrue="1">
      <formula>AND(N53&lt;&gt;"",M53&lt;1)</formula>
    </cfRule>
    <cfRule type="expression" dxfId="1589" priority="436">
      <formula>AND(N53&lt;&gt;"",M53&gt;=1)</formula>
    </cfRule>
  </conditionalFormatting>
  <conditionalFormatting sqref="M53">
    <cfRule type="expression" dxfId="1588" priority="431" stopIfTrue="1">
      <formula>N53=""</formula>
    </cfRule>
    <cfRule type="expression" dxfId="1587" priority="432" stopIfTrue="1">
      <formula>AND(N53&lt;&gt;"",M53&lt;1)</formula>
    </cfRule>
    <cfRule type="expression" dxfId="1586" priority="433">
      <formula>AND(N53&lt;&gt;"",M53&gt;=1)</formula>
    </cfRule>
  </conditionalFormatting>
  <conditionalFormatting sqref="M54">
    <cfRule type="expression" dxfId="1585" priority="428" stopIfTrue="1">
      <formula>N54=""</formula>
    </cfRule>
    <cfRule type="expression" dxfId="1584" priority="429" stopIfTrue="1">
      <formula>AND(N54&lt;&gt;"",M54&lt;1)</formula>
    </cfRule>
    <cfRule type="expression" dxfId="1583" priority="430">
      <formula>AND(N54&lt;&gt;"",M54&gt;=1)</formula>
    </cfRule>
  </conditionalFormatting>
  <conditionalFormatting sqref="M54">
    <cfRule type="expression" dxfId="1582" priority="425" stopIfTrue="1">
      <formula>N54=""</formula>
    </cfRule>
    <cfRule type="expression" dxfId="1581" priority="426" stopIfTrue="1">
      <formula>AND(N54&lt;&gt;"",M54&lt;1)</formula>
    </cfRule>
    <cfRule type="expression" dxfId="1580" priority="427">
      <formula>AND(N54&lt;&gt;"",M54&gt;=1)</formula>
    </cfRule>
  </conditionalFormatting>
  <conditionalFormatting sqref="M40 M42">
    <cfRule type="expression" dxfId="1579" priority="401" stopIfTrue="1">
      <formula>N40=""</formula>
    </cfRule>
    <cfRule type="expression" dxfId="1578" priority="402" stopIfTrue="1">
      <formula>AND(N40&lt;&gt;"",M40&lt;1)</formula>
    </cfRule>
    <cfRule type="expression" dxfId="1577" priority="403">
      <formula>AND(N40&lt;&gt;"",M40&gt;=1)</formula>
    </cfRule>
  </conditionalFormatting>
  <conditionalFormatting sqref="M61">
    <cfRule type="expression" dxfId="1576" priority="383" stopIfTrue="1">
      <formula>N61=""</formula>
    </cfRule>
    <cfRule type="expression" dxfId="1575" priority="384" stopIfTrue="1">
      <formula>AND(N61&lt;&gt;"",M61&lt;1)</formula>
    </cfRule>
    <cfRule type="expression" dxfId="1574" priority="385">
      <formula>AND(N61&lt;&gt;"",M61&gt;=1)</formula>
    </cfRule>
  </conditionalFormatting>
  <conditionalFormatting sqref="M61">
    <cfRule type="expression" dxfId="1573" priority="380" stopIfTrue="1">
      <formula>N61=""</formula>
    </cfRule>
    <cfRule type="expression" dxfId="1572" priority="381" stopIfTrue="1">
      <formula>AND(N61&lt;&gt;"",M61&lt;1)</formula>
    </cfRule>
    <cfRule type="expression" dxfId="1571" priority="382">
      <formula>AND(N61&lt;&gt;"",M61&gt;=1)</formula>
    </cfRule>
  </conditionalFormatting>
  <conditionalFormatting sqref="M63">
    <cfRule type="expression" dxfId="1570" priority="377" stopIfTrue="1">
      <formula>N63=""</formula>
    </cfRule>
    <cfRule type="expression" dxfId="1569" priority="378" stopIfTrue="1">
      <formula>AND(N63&lt;&gt;"",M63&lt;1)</formula>
    </cfRule>
    <cfRule type="expression" dxfId="1568" priority="379">
      <formula>AND(N63&lt;&gt;"",M63&gt;=1)</formula>
    </cfRule>
  </conditionalFormatting>
  <conditionalFormatting sqref="M63">
    <cfRule type="expression" dxfId="1567" priority="374" stopIfTrue="1">
      <formula>N63=""</formula>
    </cfRule>
    <cfRule type="expression" dxfId="1566" priority="375" stopIfTrue="1">
      <formula>AND(N63&lt;&gt;"",M63&lt;1)</formula>
    </cfRule>
    <cfRule type="expression" dxfId="1565" priority="376">
      <formula>AND(N63&lt;&gt;"",M63&gt;=1)</formula>
    </cfRule>
  </conditionalFormatting>
  <conditionalFormatting sqref="M64">
    <cfRule type="expression" dxfId="1564" priority="371" stopIfTrue="1">
      <formula>N64=""</formula>
    </cfRule>
    <cfRule type="expression" dxfId="1563" priority="372" stopIfTrue="1">
      <formula>AND(N64&lt;&gt;"",M64&lt;1)</formula>
    </cfRule>
    <cfRule type="expression" dxfId="1562" priority="373">
      <formula>AND(N64&lt;&gt;"",M64&gt;=1)</formula>
    </cfRule>
  </conditionalFormatting>
  <conditionalFormatting sqref="M64">
    <cfRule type="expression" dxfId="1561" priority="368" stopIfTrue="1">
      <formula>N64=""</formula>
    </cfRule>
    <cfRule type="expression" dxfId="1560" priority="369" stopIfTrue="1">
      <formula>AND(N64&lt;&gt;"",M64&lt;1)</formula>
    </cfRule>
    <cfRule type="expression" dxfId="1559" priority="370">
      <formula>AND(N64&lt;&gt;"",M64&gt;=1)</formula>
    </cfRule>
  </conditionalFormatting>
  <conditionalFormatting sqref="M66:M68 M70">
    <cfRule type="expression" dxfId="1558" priority="365" stopIfTrue="1">
      <formula>N66=""</formula>
    </cfRule>
    <cfRule type="expression" dxfId="1557" priority="366" stopIfTrue="1">
      <formula>AND(N66&lt;&gt;"",M66&lt;1)</formula>
    </cfRule>
    <cfRule type="expression" dxfId="1556" priority="367">
      <formula>AND(N66&lt;&gt;"",M66&gt;=1)</formula>
    </cfRule>
  </conditionalFormatting>
  <conditionalFormatting sqref="M66:M68 M70">
    <cfRule type="expression" dxfId="1555" priority="362" stopIfTrue="1">
      <formula>N66=""</formula>
    </cfRule>
    <cfRule type="expression" dxfId="1554" priority="363" stopIfTrue="1">
      <formula>AND(N66&lt;&gt;"",M66&lt;1)</formula>
    </cfRule>
    <cfRule type="expression" dxfId="1553" priority="364">
      <formula>AND(N66&lt;&gt;"",M66&gt;=1)</formula>
    </cfRule>
  </conditionalFormatting>
  <conditionalFormatting sqref="M76:M78">
    <cfRule type="expression" dxfId="1552" priority="359" stopIfTrue="1">
      <formula>N76=""</formula>
    </cfRule>
    <cfRule type="expression" dxfId="1551" priority="360" stopIfTrue="1">
      <formula>AND(N76&lt;&gt;"",M76&lt;1)</formula>
    </cfRule>
    <cfRule type="expression" dxfId="1550" priority="361">
      <formula>AND(N76&lt;&gt;"",M76&gt;=1)</formula>
    </cfRule>
  </conditionalFormatting>
  <conditionalFormatting sqref="M76:M78">
    <cfRule type="expression" dxfId="1549" priority="356" stopIfTrue="1">
      <formula>N76=""</formula>
    </cfRule>
    <cfRule type="expression" dxfId="1548" priority="357" stopIfTrue="1">
      <formula>AND(N76&lt;&gt;"",M76&lt;1)</formula>
    </cfRule>
    <cfRule type="expression" dxfId="1547" priority="358">
      <formula>AND(N76&lt;&gt;"",M76&gt;=1)</formula>
    </cfRule>
  </conditionalFormatting>
  <conditionalFormatting sqref="M17">
    <cfRule type="expression" dxfId="1546" priority="352" stopIfTrue="1">
      <formula>M17=""</formula>
    </cfRule>
    <cfRule type="expression" dxfId="1545" priority="353" stopIfTrue="1">
      <formula>M17&lt;=0</formula>
    </cfRule>
    <cfRule type="expression" dxfId="1544" priority="354" stopIfTrue="1">
      <formula>M17&lt;1</formula>
    </cfRule>
    <cfRule type="expression" dxfId="1543" priority="355">
      <formula>M17&gt;=1</formula>
    </cfRule>
  </conditionalFormatting>
  <conditionalFormatting sqref="O17 Q17 S17 U17">
    <cfRule type="expression" dxfId="1542" priority="344" stopIfTrue="1">
      <formula>O17=""</formula>
    </cfRule>
    <cfRule type="expression" dxfId="1541" priority="345" stopIfTrue="1">
      <formula>O17&lt;=0</formula>
    </cfRule>
    <cfRule type="expression" dxfId="1540" priority="346" stopIfTrue="1">
      <formula>O17&lt;1</formula>
    </cfRule>
    <cfRule type="expression" dxfId="1539" priority="347">
      <formula>O17&gt;=1</formula>
    </cfRule>
  </conditionalFormatting>
  <conditionalFormatting sqref="N72 R72 P72 K72:K73 P74 R74 T74 V74">
    <cfRule type="expression" dxfId="1538" priority="340" stopIfTrue="1">
      <formula>K72=""</formula>
    </cfRule>
    <cfRule type="expression" dxfId="1537" priority="341" stopIfTrue="1">
      <formula>K72&lt;=0</formula>
    </cfRule>
    <cfRule type="expression" dxfId="1536" priority="342" stopIfTrue="1">
      <formula>K72&lt;1</formula>
    </cfRule>
    <cfRule type="expression" dxfId="1535" priority="343">
      <formula>K72&gt;=1</formula>
    </cfRule>
  </conditionalFormatting>
  <conditionalFormatting sqref="Q72:Q73 O72:O74 S72:S74 U72:U74">
    <cfRule type="expression" dxfId="1534" priority="337" stopIfTrue="1">
      <formula>P72=""</formula>
    </cfRule>
    <cfRule type="expression" dxfId="1533" priority="338" stopIfTrue="1">
      <formula>AND(P72&lt;&gt;"",O72&lt;1)</formula>
    </cfRule>
    <cfRule type="expression" dxfId="1532" priority="339">
      <formula>AND(P72&lt;&gt;"",O72&gt;=1)</formula>
    </cfRule>
  </conditionalFormatting>
  <conditionalFormatting sqref="P73 R73">
    <cfRule type="expression" dxfId="1531" priority="333" stopIfTrue="1">
      <formula>P73=""</formula>
    </cfRule>
    <cfRule type="expression" dxfId="1530" priority="334" stopIfTrue="1">
      <formula>P73&lt;=0</formula>
    </cfRule>
    <cfRule type="expression" dxfId="1529" priority="335" stopIfTrue="1">
      <formula>P73&lt;1</formula>
    </cfRule>
    <cfRule type="expression" dxfId="1528" priority="336">
      <formula>P73&gt;=1</formula>
    </cfRule>
  </conditionalFormatting>
  <conditionalFormatting sqref="P73 R73">
    <cfRule type="expression" dxfId="1527" priority="329" stopIfTrue="1">
      <formula>P73=""</formula>
    </cfRule>
    <cfRule type="expression" dxfId="1526" priority="330" stopIfTrue="1">
      <formula>P73&lt;=0</formula>
    </cfRule>
    <cfRule type="expression" dxfId="1525" priority="331" stopIfTrue="1">
      <formula>P73&lt;1</formula>
    </cfRule>
    <cfRule type="expression" dxfId="1524" priority="332">
      <formula>P73&gt;=1</formula>
    </cfRule>
  </conditionalFormatting>
  <conditionalFormatting sqref="N73">
    <cfRule type="expression" dxfId="1523" priority="325" stopIfTrue="1">
      <formula>N73=""</formula>
    </cfRule>
    <cfRule type="expression" dxfId="1522" priority="326" stopIfTrue="1">
      <formula>N73&lt;=0</formula>
    </cfRule>
    <cfRule type="expression" dxfId="1521" priority="327" stopIfTrue="1">
      <formula>N73&lt;1</formula>
    </cfRule>
    <cfRule type="expression" dxfId="1520" priority="328">
      <formula>N73&gt;=1</formula>
    </cfRule>
  </conditionalFormatting>
  <conditionalFormatting sqref="N73">
    <cfRule type="expression" dxfId="1519" priority="321" stopIfTrue="1">
      <formula>N73=""</formula>
    </cfRule>
    <cfRule type="expression" dxfId="1518" priority="322" stopIfTrue="1">
      <formula>N73&lt;=0</formula>
    </cfRule>
    <cfRule type="expression" dxfId="1517" priority="323" stopIfTrue="1">
      <formula>N73&lt;1</formula>
    </cfRule>
    <cfRule type="expression" dxfId="1516" priority="324">
      <formula>N73&gt;=1</formula>
    </cfRule>
  </conditionalFormatting>
  <conditionalFormatting sqref="N74">
    <cfRule type="expression" dxfId="1515" priority="313" stopIfTrue="1">
      <formula>N74=""</formula>
    </cfRule>
    <cfRule type="expression" dxfId="1514" priority="314" stopIfTrue="1">
      <formula>N74&lt;=0</formula>
    </cfRule>
    <cfRule type="expression" dxfId="1513" priority="315" stopIfTrue="1">
      <formula>N74&lt;1</formula>
    </cfRule>
    <cfRule type="expression" dxfId="1512" priority="316">
      <formula>N74&gt;=1</formula>
    </cfRule>
  </conditionalFormatting>
  <conditionalFormatting sqref="N74">
    <cfRule type="expression" dxfId="1511" priority="309" stopIfTrue="1">
      <formula>N74=""</formula>
    </cfRule>
    <cfRule type="expression" dxfId="1510" priority="310" stopIfTrue="1">
      <formula>N74&lt;=0</formula>
    </cfRule>
    <cfRule type="expression" dxfId="1509" priority="311" stopIfTrue="1">
      <formula>N74&lt;1</formula>
    </cfRule>
    <cfRule type="expression" dxfId="1508" priority="312">
      <formula>N74&gt;=1</formula>
    </cfRule>
  </conditionalFormatting>
  <conditionalFormatting sqref="K74">
    <cfRule type="expression" dxfId="1507" priority="317" stopIfTrue="1">
      <formula>K74=""</formula>
    </cfRule>
    <cfRule type="expression" dxfId="1506" priority="318" stopIfTrue="1">
      <formula>K74&lt;=0</formula>
    </cfRule>
    <cfRule type="expression" dxfId="1505" priority="319" stopIfTrue="1">
      <formula>K74&lt;1</formula>
    </cfRule>
    <cfRule type="expression" dxfId="1504" priority="320">
      <formula>K74&gt;=1</formula>
    </cfRule>
  </conditionalFormatting>
  <conditionalFormatting sqref="T72">
    <cfRule type="expression" dxfId="1503" priority="305" stopIfTrue="1">
      <formula>T72=""</formula>
    </cfRule>
    <cfRule type="expression" dxfId="1502" priority="306" stopIfTrue="1">
      <formula>T72&lt;=0</formula>
    </cfRule>
    <cfRule type="expression" dxfId="1501" priority="307" stopIfTrue="1">
      <formula>T72&lt;1</formula>
    </cfRule>
    <cfRule type="expression" dxfId="1500" priority="308">
      <formula>T72&gt;=1</formula>
    </cfRule>
  </conditionalFormatting>
  <conditionalFormatting sqref="T73">
    <cfRule type="expression" dxfId="1499" priority="301" stopIfTrue="1">
      <formula>T73=""</formula>
    </cfRule>
    <cfRule type="expression" dxfId="1498" priority="302" stopIfTrue="1">
      <formula>T73&lt;=0</formula>
    </cfRule>
    <cfRule type="expression" dxfId="1497" priority="303" stopIfTrue="1">
      <formula>T73&lt;1</formula>
    </cfRule>
    <cfRule type="expression" dxfId="1496" priority="304">
      <formula>T73&gt;=1</formula>
    </cfRule>
  </conditionalFormatting>
  <conditionalFormatting sqref="T73">
    <cfRule type="expression" dxfId="1495" priority="297" stopIfTrue="1">
      <formula>T73=""</formula>
    </cfRule>
    <cfRule type="expression" dxfId="1494" priority="298" stopIfTrue="1">
      <formula>T73&lt;=0</formula>
    </cfRule>
    <cfRule type="expression" dxfId="1493" priority="299" stopIfTrue="1">
      <formula>T73&lt;1</formula>
    </cfRule>
    <cfRule type="expression" dxfId="1492" priority="300">
      <formula>T73&gt;=1</formula>
    </cfRule>
  </conditionalFormatting>
  <conditionalFormatting sqref="V72">
    <cfRule type="expression" dxfId="1491" priority="293" stopIfTrue="1">
      <formula>V72=""</formula>
    </cfRule>
    <cfRule type="expression" dxfId="1490" priority="294" stopIfTrue="1">
      <formula>V72&lt;=0</formula>
    </cfRule>
    <cfRule type="expression" dxfId="1489" priority="295" stopIfTrue="1">
      <formula>V72&lt;1</formula>
    </cfRule>
    <cfRule type="expression" dxfId="1488" priority="296">
      <formula>V72&gt;=1</formula>
    </cfRule>
  </conditionalFormatting>
  <conditionalFormatting sqref="V73">
    <cfRule type="expression" dxfId="1487" priority="289" stopIfTrue="1">
      <formula>V73=""</formula>
    </cfRule>
    <cfRule type="expression" dxfId="1486" priority="290" stopIfTrue="1">
      <formula>V73&lt;=0</formula>
    </cfRule>
    <cfRule type="expression" dxfId="1485" priority="291" stopIfTrue="1">
      <formula>V73&lt;1</formula>
    </cfRule>
    <cfRule type="expression" dxfId="1484" priority="292">
      <formula>V73&gt;=1</formula>
    </cfRule>
  </conditionalFormatting>
  <conditionalFormatting sqref="V73">
    <cfRule type="expression" dxfId="1483" priority="285" stopIfTrue="1">
      <formula>V73=""</formula>
    </cfRule>
    <cfRule type="expression" dxfId="1482" priority="286" stopIfTrue="1">
      <formula>V73&lt;=0</formula>
    </cfRule>
    <cfRule type="expression" dxfId="1481" priority="287" stopIfTrue="1">
      <formula>V73&lt;1</formula>
    </cfRule>
    <cfRule type="expression" dxfId="1480" priority="288">
      <formula>V73&gt;=1</formula>
    </cfRule>
  </conditionalFormatting>
  <conditionalFormatting sqref="Q74">
    <cfRule type="expression" dxfId="1479" priority="282" stopIfTrue="1">
      <formula>R74=""</formula>
    </cfRule>
    <cfRule type="expression" dxfId="1478" priority="283" stopIfTrue="1">
      <formula>AND(R74&lt;&gt;"",Q74&lt;1)</formula>
    </cfRule>
    <cfRule type="expression" dxfId="1477" priority="284">
      <formula>AND(R74&lt;&gt;"",Q74&gt;=1)</formula>
    </cfRule>
  </conditionalFormatting>
  <conditionalFormatting sqref="P75">
    <cfRule type="expression" dxfId="1476" priority="278" stopIfTrue="1">
      <formula>P75=""</formula>
    </cfRule>
    <cfRule type="expression" dxfId="1475" priority="279" stopIfTrue="1">
      <formula>P75&lt;=0</formula>
    </cfRule>
    <cfRule type="expression" dxfId="1474" priority="280" stopIfTrue="1">
      <formula>P75&lt;1</formula>
    </cfRule>
    <cfRule type="expression" dxfId="1473" priority="281">
      <formula>P75&gt;=1</formula>
    </cfRule>
  </conditionalFormatting>
  <conditionalFormatting sqref="P75">
    <cfRule type="expression" dxfId="1472" priority="274" stopIfTrue="1">
      <formula>P75=""</formula>
    </cfRule>
    <cfRule type="expression" dxfId="1471" priority="275" stopIfTrue="1">
      <formula>P75&lt;=0</formula>
    </cfRule>
    <cfRule type="expression" dxfId="1470" priority="276" stopIfTrue="1">
      <formula>P75&lt;1</formula>
    </cfRule>
    <cfRule type="expression" dxfId="1469" priority="277">
      <formula>P75&gt;=1</formula>
    </cfRule>
  </conditionalFormatting>
  <conditionalFormatting sqref="S75 O75">
    <cfRule type="expression" dxfId="1468" priority="271" stopIfTrue="1">
      <formula>P75=""</formula>
    </cfRule>
    <cfRule type="expression" dxfId="1467" priority="272" stopIfTrue="1">
      <formula>AND(P75&lt;&gt;"",O75&lt;1)</formula>
    </cfRule>
    <cfRule type="expression" dxfId="1466" priority="273">
      <formula>AND(P75&lt;&gt;"",O75&gt;=1)</formula>
    </cfRule>
  </conditionalFormatting>
  <conditionalFormatting sqref="N75">
    <cfRule type="expression" dxfId="1465" priority="263" stopIfTrue="1">
      <formula>N75=""</formula>
    </cfRule>
    <cfRule type="expression" dxfId="1464" priority="264" stopIfTrue="1">
      <formula>N75&lt;=0</formula>
    </cfRule>
    <cfRule type="expression" dxfId="1463" priority="265" stopIfTrue="1">
      <formula>N75&lt;1</formula>
    </cfRule>
    <cfRule type="expression" dxfId="1462" priority="266">
      <formula>N75&gt;=1</formula>
    </cfRule>
  </conditionalFormatting>
  <conditionalFormatting sqref="N75">
    <cfRule type="expression" dxfId="1461" priority="259" stopIfTrue="1">
      <formula>N75=""</formula>
    </cfRule>
    <cfRule type="expression" dxfId="1460" priority="260" stopIfTrue="1">
      <formula>N75&lt;=0</formula>
    </cfRule>
    <cfRule type="expression" dxfId="1459" priority="261" stopIfTrue="1">
      <formula>N75&lt;1</formula>
    </cfRule>
    <cfRule type="expression" dxfId="1458" priority="262">
      <formula>N75&gt;=1</formula>
    </cfRule>
  </conditionalFormatting>
  <conditionalFormatting sqref="K75">
    <cfRule type="expression" dxfId="1457" priority="267" stopIfTrue="1">
      <formula>K75=""</formula>
    </cfRule>
    <cfRule type="expression" dxfId="1456" priority="268" stopIfTrue="1">
      <formula>K75&lt;=0</formula>
    </cfRule>
    <cfRule type="expression" dxfId="1455" priority="269" stopIfTrue="1">
      <formula>K75&lt;1</formula>
    </cfRule>
    <cfRule type="expression" dxfId="1454" priority="270">
      <formula>K75&gt;=1</formula>
    </cfRule>
  </conditionalFormatting>
  <conditionalFormatting sqref="S75">
    <cfRule type="expression" dxfId="1453" priority="256" stopIfTrue="1">
      <formula>T75=""</formula>
    </cfRule>
    <cfRule type="expression" dxfId="1452" priority="257" stopIfTrue="1">
      <formula>AND(T75&lt;&gt;"",S75&lt;1)</formula>
    </cfRule>
    <cfRule type="expression" dxfId="1451" priority="258">
      <formula>AND(T75&lt;&gt;"",S75&gt;=1)</formula>
    </cfRule>
  </conditionalFormatting>
  <conditionalFormatting sqref="R75">
    <cfRule type="expression" dxfId="1450" priority="252" stopIfTrue="1">
      <formula>R75=""</formula>
    </cfRule>
    <cfRule type="expression" dxfId="1449" priority="253" stopIfTrue="1">
      <formula>R75&lt;=0</formula>
    </cfRule>
    <cfRule type="expression" dxfId="1448" priority="254" stopIfTrue="1">
      <formula>R75&lt;1</formula>
    </cfRule>
    <cfRule type="expression" dxfId="1447" priority="255">
      <formula>R75&gt;=1</formula>
    </cfRule>
  </conditionalFormatting>
  <conditionalFormatting sqref="R75">
    <cfRule type="expression" dxfId="1446" priority="248" stopIfTrue="1">
      <formula>R75=""</formula>
    </cfRule>
    <cfRule type="expression" dxfId="1445" priority="249" stopIfTrue="1">
      <formula>R75&lt;=0</formula>
    </cfRule>
    <cfRule type="expression" dxfId="1444" priority="250" stopIfTrue="1">
      <formula>R75&lt;1</formula>
    </cfRule>
    <cfRule type="expression" dxfId="1443" priority="251">
      <formula>R75&gt;=1</formula>
    </cfRule>
  </conditionalFormatting>
  <conditionalFormatting sqref="T75">
    <cfRule type="expression" dxfId="1442" priority="244" stopIfTrue="1">
      <formula>T75=""</formula>
    </cfRule>
    <cfRule type="expression" dxfId="1441" priority="245" stopIfTrue="1">
      <formula>T75&lt;=0</formula>
    </cfRule>
    <cfRule type="expression" dxfId="1440" priority="246" stopIfTrue="1">
      <formula>T75&lt;1</formula>
    </cfRule>
    <cfRule type="expression" dxfId="1439" priority="247">
      <formula>T75&gt;=1</formula>
    </cfRule>
  </conditionalFormatting>
  <conditionalFormatting sqref="T75">
    <cfRule type="expression" dxfId="1438" priority="240" stopIfTrue="1">
      <formula>T75=""</formula>
    </cfRule>
    <cfRule type="expression" dxfId="1437" priority="241" stopIfTrue="1">
      <formula>T75&lt;=0</formula>
    </cfRule>
    <cfRule type="expression" dxfId="1436" priority="242" stopIfTrue="1">
      <formula>T75&lt;1</formula>
    </cfRule>
    <cfRule type="expression" dxfId="1435" priority="243">
      <formula>T75&gt;=1</formula>
    </cfRule>
  </conditionalFormatting>
  <conditionalFormatting sqref="V75">
    <cfRule type="expression" dxfId="1434" priority="236" stopIfTrue="1">
      <formula>V75=""</formula>
    </cfRule>
    <cfRule type="expression" dxfId="1433" priority="237" stopIfTrue="1">
      <formula>V75&lt;=0</formula>
    </cfRule>
    <cfRule type="expression" dxfId="1432" priority="238" stopIfTrue="1">
      <formula>V75&lt;1</formula>
    </cfRule>
    <cfRule type="expression" dxfId="1431" priority="239">
      <formula>V75&gt;=1</formula>
    </cfRule>
  </conditionalFormatting>
  <conditionalFormatting sqref="V75">
    <cfRule type="expression" dxfId="1430" priority="232" stopIfTrue="1">
      <formula>V75=""</formula>
    </cfRule>
    <cfRule type="expression" dxfId="1429" priority="233" stopIfTrue="1">
      <formula>V75&lt;=0</formula>
    </cfRule>
    <cfRule type="expression" dxfId="1428" priority="234" stopIfTrue="1">
      <formula>V75&lt;1</formula>
    </cfRule>
    <cfRule type="expression" dxfId="1427" priority="235">
      <formula>V75&gt;=1</formula>
    </cfRule>
  </conditionalFormatting>
  <conditionalFormatting sqref="U75">
    <cfRule type="expression" dxfId="1426" priority="229" stopIfTrue="1">
      <formula>V75=""</formula>
    </cfRule>
    <cfRule type="expression" dxfId="1425" priority="230" stopIfTrue="1">
      <formula>AND(V75&lt;&gt;"",U75&lt;1)</formula>
    </cfRule>
    <cfRule type="expression" dxfId="1424" priority="231">
      <formula>AND(V75&lt;&gt;"",U75&gt;=1)</formula>
    </cfRule>
  </conditionalFormatting>
  <conditionalFormatting sqref="Q75">
    <cfRule type="expression" dxfId="1423" priority="226" stopIfTrue="1">
      <formula>R75=""</formula>
    </cfRule>
    <cfRule type="expression" dxfId="1422" priority="227" stopIfTrue="1">
      <formula>AND(R75&lt;&gt;"",Q75&lt;1)</formula>
    </cfRule>
    <cfRule type="expression" dxfId="1421" priority="228">
      <formula>AND(R75&lt;&gt;"",Q75&gt;=1)</formula>
    </cfRule>
  </conditionalFormatting>
  <conditionalFormatting sqref="M73">
    <cfRule type="expression" dxfId="1420" priority="223" stopIfTrue="1">
      <formula>N73=""</formula>
    </cfRule>
    <cfRule type="expression" dxfId="1419" priority="224" stopIfTrue="1">
      <formula>AND(N73&lt;&gt;"",M73&lt;1)</formula>
    </cfRule>
    <cfRule type="expression" dxfId="1418" priority="225">
      <formula>AND(N73&lt;&gt;"",M73&gt;=1)</formula>
    </cfRule>
  </conditionalFormatting>
  <conditionalFormatting sqref="M75">
    <cfRule type="expression" dxfId="1417" priority="220" stopIfTrue="1">
      <formula>N75=""</formula>
    </cfRule>
    <cfRule type="expression" dxfId="1416" priority="221" stopIfTrue="1">
      <formula>AND(N75&lt;&gt;"",M75&lt;1)</formula>
    </cfRule>
    <cfRule type="expression" dxfId="1415" priority="222">
      <formula>AND(N75&lt;&gt;"",M75&gt;=1)</formula>
    </cfRule>
  </conditionalFormatting>
  <conditionalFormatting sqref="M16">
    <cfRule type="expression" dxfId="1414" priority="216" stopIfTrue="1">
      <formula>M16=""</formula>
    </cfRule>
    <cfRule type="expression" dxfId="1413" priority="217" stopIfTrue="1">
      <formula>M16&lt;=0</formula>
    </cfRule>
    <cfRule type="expression" dxfId="1412" priority="218" stopIfTrue="1">
      <formula>M16&lt;1</formula>
    </cfRule>
    <cfRule type="expression" dxfId="1411" priority="219">
      <formula>M16&gt;=1</formula>
    </cfRule>
  </conditionalFormatting>
  <conditionalFormatting sqref="O16 Q16 S16 U16">
    <cfRule type="expression" dxfId="1410" priority="212" stopIfTrue="1">
      <formula>O16=""</formula>
    </cfRule>
    <cfRule type="expression" dxfId="1409" priority="213" stopIfTrue="1">
      <formula>O16&lt;=0</formula>
    </cfRule>
    <cfRule type="expression" dxfId="1408" priority="214" stopIfTrue="1">
      <formula>O16&lt;1</formula>
    </cfRule>
    <cfRule type="expression" dxfId="1407" priority="215">
      <formula>O16&gt;=1</formula>
    </cfRule>
  </conditionalFormatting>
  <conditionalFormatting sqref="M28:M32">
    <cfRule type="expression" dxfId="1406" priority="209" stopIfTrue="1">
      <formula>N28=""</formula>
    </cfRule>
    <cfRule type="expression" dxfId="1405" priority="210" stopIfTrue="1">
      <formula>AND(N28&lt;&gt;"",M28&lt;1)</formula>
    </cfRule>
    <cfRule type="expression" dxfId="1404" priority="211">
      <formula>AND(N28&lt;&gt;"",M28&gt;=1)</formula>
    </cfRule>
  </conditionalFormatting>
  <conditionalFormatting sqref="M21">
    <cfRule type="expression" dxfId="1403" priority="196" stopIfTrue="1">
      <formula>M21=""</formula>
    </cfRule>
    <cfRule type="expression" dxfId="1402" priority="197" stopIfTrue="1">
      <formula>M21&lt;=0</formula>
    </cfRule>
    <cfRule type="expression" dxfId="1401" priority="198" stopIfTrue="1">
      <formula>M21&lt;1</formula>
    </cfRule>
    <cfRule type="expression" dxfId="1400" priority="199">
      <formula>M21&gt;=1</formula>
    </cfRule>
  </conditionalFormatting>
  <conditionalFormatting sqref="M18">
    <cfRule type="expression" dxfId="1399" priority="188" stopIfTrue="1">
      <formula>M18=""</formula>
    </cfRule>
    <cfRule type="expression" dxfId="1398" priority="189" stopIfTrue="1">
      <formula>M18&lt;=0</formula>
    </cfRule>
    <cfRule type="expression" dxfId="1397" priority="190" stopIfTrue="1">
      <formula>M18&lt;1</formula>
    </cfRule>
    <cfRule type="expression" dxfId="1396" priority="191">
      <formula>M18&gt;=1</formula>
    </cfRule>
  </conditionalFormatting>
  <conditionalFormatting sqref="O18 Q18 S18 U18">
    <cfRule type="expression" dxfId="1395" priority="184" stopIfTrue="1">
      <formula>O18=""</formula>
    </cfRule>
    <cfRule type="expression" dxfId="1394" priority="185" stopIfTrue="1">
      <formula>O18&lt;=0</formula>
    </cfRule>
    <cfRule type="expression" dxfId="1393" priority="186" stopIfTrue="1">
      <formula>O18&lt;1</formula>
    </cfRule>
    <cfRule type="expression" dxfId="1392" priority="187">
      <formula>O18&gt;=1</formula>
    </cfRule>
  </conditionalFormatting>
  <conditionalFormatting sqref="M41">
    <cfRule type="expression" dxfId="1391" priority="181" stopIfTrue="1">
      <formula>N41=""</formula>
    </cfRule>
    <cfRule type="expression" dxfId="1390" priority="182" stopIfTrue="1">
      <formula>AND(N41&lt;&gt;"",M41&lt;1)</formula>
    </cfRule>
    <cfRule type="expression" dxfId="1389" priority="183">
      <formula>AND(N41&lt;&gt;"",M41&gt;=1)</formula>
    </cfRule>
  </conditionalFormatting>
  <conditionalFormatting sqref="M43">
    <cfRule type="expression" dxfId="1388" priority="178" stopIfTrue="1">
      <formula>N43=""</formula>
    </cfRule>
    <cfRule type="expression" dxfId="1387" priority="179" stopIfTrue="1">
      <formula>AND(N43&lt;&gt;"",M43&lt;1)</formula>
    </cfRule>
    <cfRule type="expression" dxfId="1386" priority="180">
      <formula>AND(N43&lt;&gt;"",M43&gt;=1)</formula>
    </cfRule>
  </conditionalFormatting>
  <conditionalFormatting sqref="M50:M51">
    <cfRule type="expression" dxfId="1385" priority="175" stopIfTrue="1">
      <formula>N50=""</formula>
    </cfRule>
    <cfRule type="expression" dxfId="1384" priority="176" stopIfTrue="1">
      <formula>AND(N50&lt;&gt;"",M50&lt;1)</formula>
    </cfRule>
    <cfRule type="expression" dxfId="1383" priority="177">
      <formula>AND(N50&lt;&gt;"",M50&gt;=1)</formula>
    </cfRule>
  </conditionalFormatting>
  <conditionalFormatting sqref="M50:M51">
    <cfRule type="expression" dxfId="1382" priority="172" stopIfTrue="1">
      <formula>N50=""</formula>
    </cfRule>
    <cfRule type="expression" dxfId="1381" priority="173" stopIfTrue="1">
      <formula>AND(N50&lt;&gt;"",M50&lt;1)</formula>
    </cfRule>
    <cfRule type="expression" dxfId="1380" priority="174">
      <formula>AND(N50&lt;&gt;"",M50&gt;=1)</formula>
    </cfRule>
  </conditionalFormatting>
  <conditionalFormatting sqref="M56:M59">
    <cfRule type="expression" dxfId="1379" priority="163" stopIfTrue="1">
      <formula>N56=""</formula>
    </cfRule>
    <cfRule type="expression" dxfId="1378" priority="164" stopIfTrue="1">
      <formula>AND(N56&lt;&gt;"",M56&lt;1)</formula>
    </cfRule>
    <cfRule type="expression" dxfId="1377" priority="165">
      <formula>AND(N56&lt;&gt;"",M56&gt;=1)</formula>
    </cfRule>
  </conditionalFormatting>
  <conditionalFormatting sqref="M56:M59">
    <cfRule type="expression" dxfId="1376" priority="160" stopIfTrue="1">
      <formula>N56=""</formula>
    </cfRule>
    <cfRule type="expression" dxfId="1375" priority="161" stopIfTrue="1">
      <formula>AND(N56&lt;&gt;"",M56&lt;1)</formula>
    </cfRule>
    <cfRule type="expression" dxfId="1374" priority="162">
      <formula>AND(N56&lt;&gt;"",M56&gt;=1)</formula>
    </cfRule>
  </conditionalFormatting>
  <conditionalFormatting sqref="M37">
    <cfRule type="expression" dxfId="1373" priority="157" stopIfTrue="1">
      <formula>N37=""</formula>
    </cfRule>
    <cfRule type="expression" dxfId="1372" priority="158" stopIfTrue="1">
      <formula>AND(N37&lt;&gt;"",M37&lt;1)</formula>
    </cfRule>
    <cfRule type="expression" dxfId="1371" priority="159">
      <formula>AND(N37&lt;&gt;"",M37&gt;=1)</formula>
    </cfRule>
  </conditionalFormatting>
  <conditionalFormatting sqref="M38">
    <cfRule type="expression" dxfId="1370" priority="154" stopIfTrue="1">
      <formula>N38=""</formula>
    </cfRule>
    <cfRule type="expression" dxfId="1369" priority="155" stopIfTrue="1">
      <formula>AND(N38&lt;&gt;"",M38&lt;1)</formula>
    </cfRule>
    <cfRule type="expression" dxfId="1368" priority="156">
      <formula>AND(N38&lt;&gt;"",M38&gt;=1)</formula>
    </cfRule>
  </conditionalFormatting>
  <conditionalFormatting sqref="M39">
    <cfRule type="expression" dxfId="1367" priority="151" stopIfTrue="1">
      <formula>N39=""</formula>
    </cfRule>
    <cfRule type="expression" dxfId="1366" priority="152" stopIfTrue="1">
      <formula>AND(N39&lt;&gt;"",M39&lt;1)</formula>
    </cfRule>
    <cfRule type="expression" dxfId="1365" priority="153">
      <formula>AND(N39&lt;&gt;"",M39&gt;=1)</formula>
    </cfRule>
  </conditionalFormatting>
  <conditionalFormatting sqref="M46">
    <cfRule type="expression" dxfId="1364" priority="148" stopIfTrue="1">
      <formula>N46=""</formula>
    </cfRule>
    <cfRule type="expression" dxfId="1363" priority="149" stopIfTrue="1">
      <formula>AND(N46&lt;&gt;"",M46&lt;1)</formula>
    </cfRule>
    <cfRule type="expression" dxfId="1362" priority="150">
      <formula>AND(N46&lt;&gt;"",M46&gt;=1)</formula>
    </cfRule>
  </conditionalFormatting>
  <conditionalFormatting sqref="M55">
    <cfRule type="expression" dxfId="1361" priority="145" stopIfTrue="1">
      <formula>N55=""</formula>
    </cfRule>
    <cfRule type="expression" dxfId="1360" priority="146" stopIfTrue="1">
      <formula>AND(N55&lt;&gt;"",M55&lt;1)</formula>
    </cfRule>
    <cfRule type="expression" dxfId="1359" priority="147">
      <formula>AND(N55&lt;&gt;"",M55&gt;=1)</formula>
    </cfRule>
  </conditionalFormatting>
  <conditionalFormatting sqref="M55">
    <cfRule type="expression" dxfId="1358" priority="142" stopIfTrue="1">
      <formula>N55=""</formula>
    </cfRule>
    <cfRule type="expression" dxfId="1357" priority="143" stopIfTrue="1">
      <formula>AND(N55&lt;&gt;"",M55&lt;1)</formula>
    </cfRule>
    <cfRule type="expression" dxfId="1356" priority="144">
      <formula>AND(N55&lt;&gt;"",M55&gt;=1)</formula>
    </cfRule>
  </conditionalFormatting>
  <conditionalFormatting sqref="M60">
    <cfRule type="expression" dxfId="1355" priority="139" stopIfTrue="1">
      <formula>N60=""</formula>
    </cfRule>
    <cfRule type="expression" dxfId="1354" priority="140" stopIfTrue="1">
      <formula>AND(N60&lt;&gt;"",M60&lt;1)</formula>
    </cfRule>
    <cfRule type="expression" dxfId="1353" priority="141">
      <formula>AND(N60&lt;&gt;"",M60&gt;=1)</formula>
    </cfRule>
  </conditionalFormatting>
  <conditionalFormatting sqref="M60">
    <cfRule type="expression" dxfId="1352" priority="136" stopIfTrue="1">
      <formula>N60=""</formula>
    </cfRule>
    <cfRule type="expression" dxfId="1351" priority="137" stopIfTrue="1">
      <formula>AND(N60&lt;&gt;"",M60&lt;1)</formula>
    </cfRule>
    <cfRule type="expression" dxfId="1350" priority="138">
      <formula>AND(N60&lt;&gt;"",M60&gt;=1)</formula>
    </cfRule>
  </conditionalFormatting>
  <conditionalFormatting sqref="M62">
    <cfRule type="expression" dxfId="1349" priority="133" stopIfTrue="1">
      <formula>N62=""</formula>
    </cfRule>
    <cfRule type="expression" dxfId="1348" priority="134" stopIfTrue="1">
      <formula>AND(N62&lt;&gt;"",M62&lt;1)</formula>
    </cfRule>
    <cfRule type="expression" dxfId="1347" priority="135">
      <formula>AND(N62&lt;&gt;"",M62&gt;=1)</formula>
    </cfRule>
  </conditionalFormatting>
  <conditionalFormatting sqref="M62">
    <cfRule type="expression" dxfId="1346" priority="130" stopIfTrue="1">
      <formula>N62=""</formula>
    </cfRule>
    <cfRule type="expression" dxfId="1345" priority="131" stopIfTrue="1">
      <formula>AND(N62&lt;&gt;"",M62&lt;1)</formula>
    </cfRule>
    <cfRule type="expression" dxfId="1344" priority="132">
      <formula>AND(N62&lt;&gt;"",M62&gt;=1)</formula>
    </cfRule>
  </conditionalFormatting>
  <conditionalFormatting sqref="M69">
    <cfRule type="expression" dxfId="1343" priority="127" stopIfTrue="1">
      <formula>N69=""</formula>
    </cfRule>
    <cfRule type="expression" dxfId="1342" priority="128" stopIfTrue="1">
      <formula>AND(N69&lt;&gt;"",M69&lt;1)</formula>
    </cfRule>
    <cfRule type="expression" dxfId="1341" priority="129">
      <formula>AND(N69&lt;&gt;"",M69&gt;=1)</formula>
    </cfRule>
  </conditionalFormatting>
  <conditionalFormatting sqref="M69">
    <cfRule type="expression" dxfId="1340" priority="124" stopIfTrue="1">
      <formula>N69=""</formula>
    </cfRule>
    <cfRule type="expression" dxfId="1339" priority="125" stopIfTrue="1">
      <formula>AND(N69&lt;&gt;"",M69&lt;1)</formula>
    </cfRule>
    <cfRule type="expression" dxfId="1338" priority="126">
      <formula>AND(N69&lt;&gt;"",M69&gt;=1)</formula>
    </cfRule>
  </conditionalFormatting>
  <conditionalFormatting sqref="M71">
    <cfRule type="expression" dxfId="1337" priority="121" stopIfTrue="1">
      <formula>N71=""</formula>
    </cfRule>
    <cfRule type="expression" dxfId="1336" priority="122" stopIfTrue="1">
      <formula>AND(N71&lt;&gt;"",M71&lt;1)</formula>
    </cfRule>
    <cfRule type="expression" dxfId="1335" priority="123">
      <formula>AND(N71&lt;&gt;"",M71&gt;=1)</formula>
    </cfRule>
  </conditionalFormatting>
  <conditionalFormatting sqref="M71">
    <cfRule type="expression" dxfId="1334" priority="118" stopIfTrue="1">
      <formula>N71=""</formula>
    </cfRule>
    <cfRule type="expression" dxfId="1333" priority="119" stopIfTrue="1">
      <formula>AND(N71&lt;&gt;"",M71&lt;1)</formula>
    </cfRule>
    <cfRule type="expression" dxfId="1332" priority="120">
      <formula>AND(N71&lt;&gt;"",M71&gt;=1)</formula>
    </cfRule>
  </conditionalFormatting>
  <conditionalFormatting sqref="M72">
    <cfRule type="expression" dxfId="1331" priority="115" stopIfTrue="1">
      <formula>N72=""</formula>
    </cfRule>
    <cfRule type="expression" dxfId="1330" priority="116" stopIfTrue="1">
      <formula>AND(N72&lt;&gt;"",M72&lt;1)</formula>
    </cfRule>
    <cfRule type="expression" dxfId="1329" priority="117">
      <formula>AND(N72&lt;&gt;"",M72&gt;=1)</formula>
    </cfRule>
  </conditionalFormatting>
  <conditionalFormatting sqref="M72">
    <cfRule type="expression" dxfId="1328" priority="112" stopIfTrue="1">
      <formula>N72=""</formula>
    </cfRule>
    <cfRule type="expression" dxfId="1327" priority="113" stopIfTrue="1">
      <formula>AND(N72&lt;&gt;"",M72&lt;1)</formula>
    </cfRule>
    <cfRule type="expression" dxfId="1326" priority="114">
      <formula>AND(N72&lt;&gt;"",M72&gt;=1)</formula>
    </cfRule>
  </conditionalFormatting>
  <conditionalFormatting sqref="M74">
    <cfRule type="expression" dxfId="1325" priority="109" stopIfTrue="1">
      <formula>N74=""</formula>
    </cfRule>
    <cfRule type="expression" dxfId="1324" priority="110" stopIfTrue="1">
      <formula>AND(N74&lt;&gt;"",M74&lt;1)</formula>
    </cfRule>
    <cfRule type="expression" dxfId="1323" priority="111">
      <formula>AND(N74&lt;&gt;"",M74&gt;=1)</formula>
    </cfRule>
  </conditionalFormatting>
  <conditionalFormatting sqref="M74">
    <cfRule type="expression" dxfId="1322" priority="106" stopIfTrue="1">
      <formula>N74=""</formula>
    </cfRule>
    <cfRule type="expression" dxfId="1321" priority="107" stopIfTrue="1">
      <formula>AND(N74&lt;&gt;"",M74&lt;1)</formula>
    </cfRule>
    <cfRule type="expression" dxfId="1320" priority="108">
      <formula>AND(N74&lt;&gt;"",M74&gt;=1)</formula>
    </cfRule>
  </conditionalFormatting>
  <conditionalFormatting sqref="M81">
    <cfRule type="expression" dxfId="1319" priority="103" stopIfTrue="1">
      <formula>N81=""</formula>
    </cfRule>
    <cfRule type="expression" dxfId="1318" priority="104" stopIfTrue="1">
      <formula>AND(N81&lt;&gt;"",M81&lt;1)</formula>
    </cfRule>
    <cfRule type="expression" dxfId="1317" priority="105">
      <formula>AND(N81&lt;&gt;"",M81&gt;=1)</formula>
    </cfRule>
  </conditionalFormatting>
  <conditionalFormatting sqref="M81">
    <cfRule type="expression" dxfId="1316" priority="100" stopIfTrue="1">
      <formula>N81=""</formula>
    </cfRule>
    <cfRule type="expression" dxfId="1315" priority="101" stopIfTrue="1">
      <formula>AND(N81&lt;&gt;"",M81&lt;1)</formula>
    </cfRule>
    <cfRule type="expression" dxfId="1314" priority="102">
      <formula>AND(N81&lt;&gt;"",M81&gt;=1)</formula>
    </cfRule>
  </conditionalFormatting>
  <conditionalFormatting sqref="M82">
    <cfRule type="expression" dxfId="1313" priority="97" stopIfTrue="1">
      <formula>N82=""</formula>
    </cfRule>
    <cfRule type="expression" dxfId="1312" priority="98" stopIfTrue="1">
      <formula>AND(N82&lt;&gt;"",M82&lt;1)</formula>
    </cfRule>
    <cfRule type="expression" dxfId="1311" priority="99">
      <formula>AND(N82&lt;&gt;"",M82&gt;=1)</formula>
    </cfRule>
  </conditionalFormatting>
  <conditionalFormatting sqref="M82">
    <cfRule type="expression" dxfId="1310" priority="94" stopIfTrue="1">
      <formula>N82=""</formula>
    </cfRule>
    <cfRule type="expression" dxfId="1309" priority="95" stopIfTrue="1">
      <formula>AND(N82&lt;&gt;"",M82&lt;1)</formula>
    </cfRule>
    <cfRule type="expression" dxfId="1308" priority="96">
      <formula>AND(N82&lt;&gt;"",M82&gt;=1)</formula>
    </cfRule>
  </conditionalFormatting>
  <conditionalFormatting sqref="M84">
    <cfRule type="expression" dxfId="1307" priority="91" stopIfTrue="1">
      <formula>N84=""</formula>
    </cfRule>
    <cfRule type="expression" dxfId="1306" priority="92" stopIfTrue="1">
      <formula>AND(N84&lt;&gt;"",M84&lt;1)</formula>
    </cfRule>
    <cfRule type="expression" dxfId="1305" priority="93">
      <formula>AND(N84&lt;&gt;"",M84&gt;=1)</formula>
    </cfRule>
  </conditionalFormatting>
  <conditionalFormatting sqref="M84">
    <cfRule type="expression" dxfId="1304" priority="88" stopIfTrue="1">
      <formula>N84=""</formula>
    </cfRule>
    <cfRule type="expression" dxfId="1303" priority="89" stopIfTrue="1">
      <formula>AND(N84&lt;&gt;"",M84&lt;1)</formula>
    </cfRule>
    <cfRule type="expression" dxfId="1302" priority="90">
      <formula>AND(N84&lt;&gt;"",M84&gt;=1)</formula>
    </cfRule>
  </conditionalFormatting>
  <conditionalFormatting sqref="M86">
    <cfRule type="expression" dxfId="1301" priority="85" stopIfTrue="1">
      <formula>N86=""</formula>
    </cfRule>
    <cfRule type="expression" dxfId="1300" priority="86" stopIfTrue="1">
      <formula>AND(N86&lt;&gt;"",M86&lt;1)</formula>
    </cfRule>
    <cfRule type="expression" dxfId="1299" priority="87">
      <formula>AND(N86&lt;&gt;"",M86&gt;=1)</formula>
    </cfRule>
  </conditionalFormatting>
  <conditionalFormatting sqref="M86">
    <cfRule type="expression" dxfId="1298" priority="82" stopIfTrue="1">
      <formula>N86=""</formula>
    </cfRule>
    <cfRule type="expression" dxfId="1297" priority="83" stopIfTrue="1">
      <formula>AND(N86&lt;&gt;"",M86&lt;1)</formula>
    </cfRule>
    <cfRule type="expression" dxfId="1296" priority="84">
      <formula>AND(N86&lt;&gt;"",M86&gt;=1)</formula>
    </cfRule>
  </conditionalFormatting>
  <conditionalFormatting sqref="M19">
    <cfRule type="expression" dxfId="1295" priority="78" stopIfTrue="1">
      <formula>M19=""</formula>
    </cfRule>
    <cfRule type="expression" dxfId="1294" priority="79" stopIfTrue="1">
      <formula>M19&lt;=0</formula>
    </cfRule>
    <cfRule type="expression" dxfId="1293" priority="80" stopIfTrue="1">
      <formula>M19&lt;1</formula>
    </cfRule>
    <cfRule type="expression" dxfId="1292" priority="81">
      <formula>M19&gt;=1</formula>
    </cfRule>
  </conditionalFormatting>
  <conditionalFormatting sqref="O19 Q19 S19 U19">
    <cfRule type="expression" dxfId="1291" priority="74" stopIfTrue="1">
      <formula>O19=""</formula>
    </cfRule>
    <cfRule type="expression" dxfId="1290" priority="75" stopIfTrue="1">
      <formula>O19&lt;=0</formula>
    </cfRule>
    <cfRule type="expression" dxfId="1289" priority="76" stopIfTrue="1">
      <formula>O19&lt;1</formula>
    </cfRule>
    <cfRule type="expression" dxfId="1288" priority="77">
      <formula>O19&gt;=1</formula>
    </cfRule>
  </conditionalFormatting>
  <conditionalFormatting sqref="N44 R44 P44 K44">
    <cfRule type="expression" dxfId="1287" priority="66" stopIfTrue="1">
      <formula>K44=""</formula>
    </cfRule>
    <cfRule type="expression" dxfId="1286" priority="67" stopIfTrue="1">
      <formula>K44&lt;=0</formula>
    </cfRule>
    <cfRule type="expression" dxfId="1285" priority="68" stopIfTrue="1">
      <formula>K44&lt;1</formula>
    </cfRule>
    <cfRule type="expression" dxfId="1284" priority="69">
      <formula>K44&gt;=1</formula>
    </cfRule>
  </conditionalFormatting>
  <conditionalFormatting sqref="Q44 O44 S44 U44">
    <cfRule type="expression" dxfId="1283" priority="63" stopIfTrue="1">
      <formula>P44=""</formula>
    </cfRule>
    <cfRule type="expression" dxfId="1282" priority="64" stopIfTrue="1">
      <formula>AND(P44&lt;&gt;"",O44&lt;1)</formula>
    </cfRule>
    <cfRule type="expression" dxfId="1281" priority="65">
      <formula>AND(P44&lt;&gt;"",O44&gt;=1)</formula>
    </cfRule>
  </conditionalFormatting>
  <conditionalFormatting sqref="T44">
    <cfRule type="expression" dxfId="1280" priority="59" stopIfTrue="1">
      <formula>T44=""</formula>
    </cfRule>
    <cfRule type="expression" dxfId="1279" priority="60" stopIfTrue="1">
      <formula>T44&lt;=0</formula>
    </cfRule>
    <cfRule type="expression" dxfId="1278" priority="61" stopIfTrue="1">
      <formula>T44&lt;1</formula>
    </cfRule>
    <cfRule type="expression" dxfId="1277" priority="62">
      <formula>T44&gt;=1</formula>
    </cfRule>
  </conditionalFormatting>
  <conditionalFormatting sqref="V44">
    <cfRule type="expression" dxfId="1276" priority="55" stopIfTrue="1">
      <formula>V44=""</formula>
    </cfRule>
    <cfRule type="expression" dxfId="1275" priority="56" stopIfTrue="1">
      <formula>V44&lt;=0</formula>
    </cfRule>
    <cfRule type="expression" dxfId="1274" priority="57" stopIfTrue="1">
      <formula>V44&lt;1</formula>
    </cfRule>
    <cfRule type="expression" dxfId="1273" priority="58">
      <formula>V44&gt;=1</formula>
    </cfRule>
  </conditionalFormatting>
  <conditionalFormatting sqref="M44">
    <cfRule type="expression" dxfId="1272" priority="52" stopIfTrue="1">
      <formula>N44=""</formula>
    </cfRule>
    <cfRule type="expression" dxfId="1271" priority="53" stopIfTrue="1">
      <formula>AND(N44&lt;&gt;"",M44&lt;1)</formula>
    </cfRule>
    <cfRule type="expression" dxfId="1270" priority="54">
      <formula>AND(N44&lt;&gt;"",M44&gt;=1)</formula>
    </cfRule>
  </conditionalFormatting>
  <conditionalFormatting sqref="V79 T79 R79 P79">
    <cfRule type="expression" dxfId="1269" priority="48" stopIfTrue="1">
      <formula>P79=""</formula>
    </cfRule>
    <cfRule type="expression" dxfId="1268" priority="49" stopIfTrue="1">
      <formula>P79&lt;=0</formula>
    </cfRule>
    <cfRule type="expression" dxfId="1267" priority="50" stopIfTrue="1">
      <formula>P79&lt;1</formula>
    </cfRule>
    <cfRule type="expression" dxfId="1266" priority="51">
      <formula>P79&gt;=1</formula>
    </cfRule>
  </conditionalFormatting>
  <conditionalFormatting sqref="O79 Q79 S79">
    <cfRule type="expression" dxfId="1265" priority="45" stopIfTrue="1">
      <formula>P79=""</formula>
    </cfRule>
    <cfRule type="expression" dxfId="1264" priority="46" stopIfTrue="1">
      <formula>AND(P79&lt;&gt;"",O79&lt;1)</formula>
    </cfRule>
    <cfRule type="expression" dxfId="1263" priority="47">
      <formula>AND(P79&lt;&gt;"",O79&gt;=1)</formula>
    </cfRule>
  </conditionalFormatting>
  <conditionalFormatting sqref="S79">
    <cfRule type="expression" dxfId="1262" priority="42" stopIfTrue="1">
      <formula>T79=""</formula>
    </cfRule>
    <cfRule type="expression" dxfId="1261" priority="43" stopIfTrue="1">
      <formula>AND(T79&lt;&gt;"",S79&lt;1)</formula>
    </cfRule>
    <cfRule type="expression" dxfId="1260" priority="44">
      <formula>AND(T79&lt;&gt;"",S79&gt;=1)</formula>
    </cfRule>
  </conditionalFormatting>
  <conditionalFormatting sqref="U79">
    <cfRule type="expression" dxfId="1259" priority="39" stopIfTrue="1">
      <formula>V79=""</formula>
    </cfRule>
    <cfRule type="expression" dxfId="1258" priority="40" stopIfTrue="1">
      <formula>AND(V79&lt;&gt;"",U79&lt;1)</formula>
    </cfRule>
    <cfRule type="expression" dxfId="1257" priority="41">
      <formula>AND(V79&lt;&gt;"",U79&gt;=1)</formula>
    </cfRule>
  </conditionalFormatting>
  <conditionalFormatting sqref="N79">
    <cfRule type="expression" dxfId="1256" priority="35" stopIfTrue="1">
      <formula>N79=""</formula>
    </cfRule>
    <cfRule type="expression" dxfId="1255" priority="36" stopIfTrue="1">
      <formula>N79&lt;=0</formula>
    </cfRule>
    <cfRule type="expression" dxfId="1254" priority="37" stopIfTrue="1">
      <formula>N79&lt;1</formula>
    </cfRule>
    <cfRule type="expression" dxfId="1253" priority="38">
      <formula>N79&gt;=1</formula>
    </cfRule>
  </conditionalFormatting>
  <conditionalFormatting sqref="N79">
    <cfRule type="expression" dxfId="1252" priority="31" stopIfTrue="1">
      <formula>N79=""</formula>
    </cfRule>
    <cfRule type="expression" dxfId="1251" priority="32" stopIfTrue="1">
      <formula>N79&lt;=0</formula>
    </cfRule>
    <cfRule type="expression" dxfId="1250" priority="33" stopIfTrue="1">
      <formula>N79&lt;1</formula>
    </cfRule>
    <cfRule type="expression" dxfId="1249" priority="34">
      <formula>N79&gt;=1</formula>
    </cfRule>
  </conditionalFormatting>
  <conditionalFormatting sqref="K79">
    <cfRule type="expression" dxfId="1248" priority="27" stopIfTrue="1">
      <formula>K79=""</formula>
    </cfRule>
    <cfRule type="expression" dxfId="1247" priority="28" stopIfTrue="1">
      <formula>K79&lt;=0</formula>
    </cfRule>
    <cfRule type="expression" dxfId="1246" priority="29" stopIfTrue="1">
      <formula>K79&lt;1</formula>
    </cfRule>
    <cfRule type="expression" dxfId="1245" priority="30">
      <formula>K79&gt;=1</formula>
    </cfRule>
  </conditionalFormatting>
  <conditionalFormatting sqref="M79">
    <cfRule type="expression" dxfId="1244" priority="24" stopIfTrue="1">
      <formula>N79=""</formula>
    </cfRule>
    <cfRule type="expression" dxfId="1243" priority="25" stopIfTrue="1">
      <formula>AND(N79&lt;&gt;"",M79&lt;1)</formula>
    </cfRule>
    <cfRule type="expression" dxfId="1242" priority="26">
      <formula>AND(N79&lt;&gt;"",M79&gt;=1)</formula>
    </cfRule>
  </conditionalFormatting>
  <conditionalFormatting sqref="M79">
    <cfRule type="expression" dxfId="1241" priority="21" stopIfTrue="1">
      <formula>N79=""</formula>
    </cfRule>
    <cfRule type="expression" dxfId="1240" priority="22" stopIfTrue="1">
      <formula>AND(N79&lt;&gt;"",M79&lt;1)</formula>
    </cfRule>
    <cfRule type="expression" dxfId="1239" priority="23">
      <formula>AND(N79&lt;&gt;"",M79&gt;=1)</formula>
    </cfRule>
  </conditionalFormatting>
  <conditionalFormatting sqref="M20">
    <cfRule type="expression" dxfId="1238" priority="17" stopIfTrue="1">
      <formula>M20=""</formula>
    </cfRule>
    <cfRule type="expression" dxfId="1237" priority="18" stopIfTrue="1">
      <formula>M20&lt;=0</formula>
    </cfRule>
    <cfRule type="expression" dxfId="1236" priority="19" stopIfTrue="1">
      <formula>M20&lt;1</formula>
    </cfRule>
    <cfRule type="expression" dxfId="1235" priority="20">
      <formula>M20&gt;=1</formula>
    </cfRule>
  </conditionalFormatting>
  <conditionalFormatting sqref="O20">
    <cfRule type="expression" dxfId="1234" priority="13" stopIfTrue="1">
      <formula>O20=""</formula>
    </cfRule>
    <cfRule type="expression" dxfId="1233" priority="14" stopIfTrue="1">
      <formula>O20&lt;=0</formula>
    </cfRule>
    <cfRule type="expression" dxfId="1232" priority="15" stopIfTrue="1">
      <formula>O20&lt;1</formula>
    </cfRule>
    <cfRule type="expression" dxfId="1231" priority="16">
      <formula>O20&gt;=1</formula>
    </cfRule>
  </conditionalFormatting>
  <conditionalFormatting sqref="Q20 S20 U20">
    <cfRule type="expression" dxfId="1230" priority="9" stopIfTrue="1">
      <formula>Q20=""</formula>
    </cfRule>
    <cfRule type="expression" dxfId="1229" priority="10" stopIfTrue="1">
      <formula>Q20&lt;=0</formula>
    </cfRule>
    <cfRule type="expression" dxfId="1228" priority="11" stopIfTrue="1">
      <formula>Q20&lt;1</formula>
    </cfRule>
    <cfRule type="expression" dxfId="1227" priority="12">
      <formula>Q20&gt;=1</formula>
    </cfRule>
  </conditionalFormatting>
  <conditionalFormatting sqref="O21 Q21 S21 U21">
    <cfRule type="expression" dxfId="1226" priority="5" stopIfTrue="1">
      <formula>O21=""</formula>
    </cfRule>
    <cfRule type="expression" dxfId="1225" priority="6" stopIfTrue="1">
      <formula>O21&lt;=0</formula>
    </cfRule>
    <cfRule type="expression" dxfId="1224" priority="7" stopIfTrue="1">
      <formula>O21&lt;1</formula>
    </cfRule>
    <cfRule type="expression" dxfId="1223" priority="8">
      <formula>O21&gt;=1</formula>
    </cfRule>
  </conditionalFormatting>
  <conditionalFormatting sqref="O10 Q10 S10 U10">
    <cfRule type="expression" dxfId="1222" priority="1" stopIfTrue="1">
      <formula>O10=""</formula>
    </cfRule>
    <cfRule type="expression" dxfId="1221" priority="2" stopIfTrue="1">
      <formula>O10&lt;=0</formula>
    </cfRule>
    <cfRule type="expression" dxfId="1220" priority="3" stopIfTrue="1">
      <formula>O10&lt;1</formula>
    </cfRule>
    <cfRule type="expression" dxfId="1219" priority="4">
      <formula>O10&gt;=1</formula>
    </cfRule>
  </conditionalFormatting>
  <dataValidations count="4">
    <dataValidation type="list" allowBlank="1" showInputMessage="1" showErrorMessage="1" sqref="N89 V92 P89 R89 T89 V89 N92 P92 R92 T92 R27:R32 V27:V32 N27:N32 P27:P32 T27:T32 T25 R25 V25 N25 P25 N34:N87 R34:R87 V34:V87 T34:T87 P34:P87" xr:uid="{00000000-0002-0000-0000-000000000000}">
      <formula1>"0%,10%,20%,30%,40%,50%,60%,70%,80%,90%,100%"</formula1>
    </dataValidation>
    <dataValidation type="list" allowBlank="1" showInputMessage="1" showErrorMessage="1" sqref="U92 U27:U32 O89 S89 U89 O92 S92 S27:S32 O27:O32 U25 S25 O25 U34:U87 S34:S87 O34:O87" xr:uid="{00000000-0002-0000-0000-000001000000}">
      <formula1>"1,2"</formula1>
    </dataValidation>
    <dataValidation type="list" allowBlank="1" showInputMessage="1" showErrorMessage="1" sqref="Q90 Q88 Q49 Q53 Q60 Q63 Q66 Q69 Q76 Q84 Q27:Q40 Q25 Q72 Q44 Q79" xr:uid="{00000000-0002-0000-0000-000002000000}">
      <formula1>"1,2,2MT1,3,3MT2,3MT3"</formula1>
    </dataValidation>
    <dataValidation type="list" allowBlank="1" showInputMessage="1" showErrorMessage="1" sqref="Q61:Q62 Q64:Q65 Q67:Q68 Q85:Q87 Q73:Q75 Q50:Q52 Q54:Q59 Q45:Q48 Q70:Q71 Q41:Q43 Q77:Q78 Q80:Q83" xr:uid="{00000000-0002-0000-0000-000003000000}">
      <formula1>"1,2,2MT1,2MT2,2MT3,3,3MT1"</formula1>
    </dataValidation>
  </dataValidations>
  <hyperlinks>
    <hyperlink ref="E5" r:id="rId1" xr:uid="{00000000-0004-0000-0000-000000000000}"/>
    <hyperlink ref="E4" r:id="rId2" display="ron.borsato@pctest.com" xr:uid="{00000000-0004-0000-0000-00000C000000}"/>
    <hyperlink ref="E4:F4" r:id="rId3" display="ronald.borsato@att.com" xr:uid="{00000000-0004-0000-0000-00000D000000}"/>
  </hyperlinks>
  <pageMargins left="0.7" right="0.7" top="0.75" bottom="0.75" header="0.3" footer="0.3"/>
  <pageSetup paperSize="9" orientation="portrait"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2">
    <outlinePr summaryBelow="0"/>
  </sheetPr>
  <dimension ref="A1:W75"/>
  <sheetViews>
    <sheetView zoomScale="70" zoomScaleNormal="70" workbookViewId="0">
      <selection sqref="A1:A2"/>
    </sheetView>
  </sheetViews>
  <sheetFormatPr defaultRowHeight="15" outlineLevelRow="1" x14ac:dyDescent="0.25"/>
  <cols>
    <col min="1" max="1" width="10" style="81" customWidth="1"/>
    <col min="2" max="2" width="10.5703125" style="81" customWidth="1"/>
    <col min="3" max="3" width="11.85546875" style="81" customWidth="1"/>
    <col min="4" max="4" width="27.42578125" style="81" customWidth="1"/>
    <col min="5" max="5" width="33.28515625" style="81" customWidth="1"/>
    <col min="6" max="6" width="13" style="81" customWidth="1"/>
    <col min="7" max="7" width="32.28515625" style="77" customWidth="1"/>
    <col min="8" max="8" width="13" style="81" customWidth="1"/>
    <col min="9" max="9" width="31.85546875" style="81" customWidth="1"/>
    <col min="10" max="10" width="3.28515625" style="81" customWidth="1"/>
    <col min="11" max="11" width="8.7109375" style="81" customWidth="1"/>
    <col min="12" max="12" width="1" style="11" customWidth="1"/>
    <col min="13" max="13" width="2" style="81" customWidth="1"/>
    <col min="14" max="14" width="7" style="81" customWidth="1"/>
    <col min="15" max="15" width="2" style="81" customWidth="1"/>
    <col min="16" max="16" width="6.28515625" style="81" customWidth="1"/>
    <col min="17" max="17" width="2.140625" style="81" customWidth="1"/>
    <col min="18" max="18" width="6" style="81" customWidth="1"/>
    <col min="19" max="19" width="1.7109375" style="81" customWidth="1"/>
    <col min="20" max="20" width="6" style="81" customWidth="1"/>
    <col min="21" max="21" width="2" style="81" customWidth="1"/>
    <col min="22" max="22" width="5.28515625" style="81" customWidth="1"/>
    <col min="23" max="23" width="0.28515625" style="11" customWidth="1"/>
    <col min="24" max="16384" width="9.140625" style="43"/>
  </cols>
  <sheetData>
    <row r="1" spans="1:23" x14ac:dyDescent="0.25">
      <c r="A1" s="116" t="s">
        <v>0</v>
      </c>
      <c r="B1" s="122" t="s">
        <v>53</v>
      </c>
      <c r="C1" s="122"/>
      <c r="D1" s="122"/>
      <c r="E1" s="122"/>
      <c r="F1" s="122"/>
      <c r="G1" s="122"/>
      <c r="H1" s="122"/>
      <c r="I1" s="122"/>
      <c r="J1" s="122"/>
      <c r="K1" s="122"/>
      <c r="L1" s="122"/>
      <c r="M1" s="130" t="s">
        <v>1</v>
      </c>
      <c r="N1" s="131"/>
      <c r="O1" s="131"/>
      <c r="P1" s="131"/>
      <c r="Q1" s="131"/>
      <c r="R1" s="131"/>
      <c r="S1" s="131"/>
      <c r="T1" s="131"/>
      <c r="U1" s="131"/>
      <c r="V1" s="132"/>
      <c r="W1" s="2"/>
    </row>
    <row r="2" spans="1:23" outlineLevel="1" x14ac:dyDescent="0.25">
      <c r="A2" s="116"/>
      <c r="B2" s="122"/>
      <c r="C2" s="122"/>
      <c r="D2" s="122"/>
      <c r="E2" s="122"/>
      <c r="F2" s="122"/>
      <c r="G2" s="122"/>
      <c r="H2" s="122"/>
      <c r="I2" s="122"/>
      <c r="J2" s="122"/>
      <c r="K2" s="122"/>
      <c r="L2" s="122"/>
      <c r="M2" s="133" t="s">
        <v>2</v>
      </c>
      <c r="N2" s="134"/>
      <c r="O2" s="134"/>
      <c r="P2" s="134"/>
      <c r="Q2" s="134"/>
      <c r="R2" s="134"/>
      <c r="S2" s="134"/>
      <c r="T2" s="134"/>
      <c r="U2" s="134"/>
      <c r="V2" s="134"/>
      <c r="W2" s="2"/>
    </row>
    <row r="3" spans="1:23" ht="16.5" customHeight="1" outlineLevel="1" x14ac:dyDescent="0.25">
      <c r="A3" s="4" t="s">
        <v>3</v>
      </c>
      <c r="B3" s="123" t="s">
        <v>54</v>
      </c>
      <c r="C3" s="123"/>
      <c r="D3" s="123"/>
      <c r="E3" s="123"/>
      <c r="F3" s="123"/>
      <c r="G3" s="124"/>
      <c r="H3" s="124"/>
      <c r="I3" s="124"/>
      <c r="J3" s="124"/>
      <c r="K3" s="124"/>
      <c r="L3" s="124"/>
      <c r="M3" s="135" t="s">
        <v>26</v>
      </c>
      <c r="N3" s="136"/>
      <c r="O3" s="139" t="s">
        <v>27</v>
      </c>
      <c r="P3" s="140"/>
      <c r="Q3" s="135" t="s">
        <v>28</v>
      </c>
      <c r="R3" s="136"/>
      <c r="S3" s="143" t="s">
        <v>29</v>
      </c>
      <c r="T3" s="144"/>
      <c r="U3" s="147" t="s">
        <v>30</v>
      </c>
      <c r="V3" s="148"/>
      <c r="W3" s="2"/>
    </row>
    <row r="4" spans="1:23" ht="16.149999999999999" customHeight="1" outlineLevel="1" thickBot="1" x14ac:dyDescent="0.3">
      <c r="A4" s="5" t="s">
        <v>4</v>
      </c>
      <c r="B4" s="117" t="s">
        <v>239</v>
      </c>
      <c r="C4" s="118"/>
      <c r="D4" s="119"/>
      <c r="E4" s="120" t="s">
        <v>219</v>
      </c>
      <c r="F4" s="120"/>
      <c r="G4" s="44"/>
      <c r="H4" s="44"/>
      <c r="I4" s="44"/>
      <c r="J4" s="44"/>
      <c r="K4" s="44"/>
      <c r="L4" s="1"/>
      <c r="M4" s="137"/>
      <c r="N4" s="138"/>
      <c r="O4" s="141"/>
      <c r="P4" s="142"/>
      <c r="Q4" s="137"/>
      <c r="R4" s="138"/>
      <c r="S4" s="145"/>
      <c r="T4" s="146"/>
      <c r="U4" s="149"/>
      <c r="V4" s="150"/>
      <c r="W4" s="2"/>
    </row>
    <row r="5" spans="1:23" ht="15.75" outlineLevel="1" x14ac:dyDescent="0.25">
      <c r="A5" s="5" t="s">
        <v>5</v>
      </c>
      <c r="B5" s="117" t="s">
        <v>55</v>
      </c>
      <c r="C5" s="118"/>
      <c r="D5" s="119"/>
      <c r="E5" s="120" t="s">
        <v>56</v>
      </c>
      <c r="F5" s="121"/>
      <c r="G5" s="44"/>
      <c r="H5" s="44"/>
      <c r="I5" s="44"/>
      <c r="J5" s="44"/>
      <c r="K5" s="45"/>
      <c r="L5" s="46"/>
      <c r="M5" s="106" t="s">
        <v>31</v>
      </c>
      <c r="N5" s="107"/>
      <c r="O5" s="107"/>
      <c r="P5" s="108"/>
      <c r="Q5" s="106" t="s">
        <v>32</v>
      </c>
      <c r="R5" s="107"/>
      <c r="S5" s="107"/>
      <c r="T5" s="107"/>
      <c r="U5" s="107"/>
      <c r="V5" s="126"/>
      <c r="W5" s="2"/>
    </row>
    <row r="6" spans="1:23" ht="60" x14ac:dyDescent="0.3">
      <c r="A6" s="7" t="s">
        <v>6</v>
      </c>
      <c r="B6" s="8" t="s">
        <v>7</v>
      </c>
      <c r="C6" s="8" t="s">
        <v>8</v>
      </c>
      <c r="D6" s="8" t="s">
        <v>9</v>
      </c>
      <c r="E6" s="8" t="s">
        <v>10</v>
      </c>
      <c r="F6" s="8" t="s">
        <v>11</v>
      </c>
      <c r="G6" s="9" t="s">
        <v>12</v>
      </c>
      <c r="H6" s="9" t="s">
        <v>13</v>
      </c>
      <c r="I6" s="9" t="s">
        <v>14</v>
      </c>
      <c r="J6" s="10" t="s">
        <v>24</v>
      </c>
      <c r="K6" s="47" t="s">
        <v>15</v>
      </c>
      <c r="L6" s="48"/>
      <c r="M6" s="128" t="s">
        <v>36</v>
      </c>
      <c r="N6" s="129"/>
      <c r="O6" s="128" t="s">
        <v>35</v>
      </c>
      <c r="P6" s="129"/>
      <c r="Q6" s="128" t="s">
        <v>37</v>
      </c>
      <c r="R6" s="129"/>
      <c r="S6" s="128" t="s">
        <v>38</v>
      </c>
      <c r="T6" s="129"/>
      <c r="U6" s="128" t="s">
        <v>34</v>
      </c>
      <c r="V6" s="151"/>
      <c r="W6" s="1"/>
    </row>
    <row r="7" spans="1:23" outlineLevel="1" x14ac:dyDescent="0.25">
      <c r="A7" s="11"/>
      <c r="B7" s="1"/>
      <c r="C7" s="1"/>
      <c r="D7" s="1"/>
      <c r="E7" s="1"/>
      <c r="F7" s="1"/>
      <c r="G7" s="13"/>
      <c r="H7" s="1"/>
      <c r="I7" s="1"/>
      <c r="J7" s="42"/>
      <c r="K7" s="52"/>
      <c r="L7" s="1"/>
      <c r="M7" s="127"/>
      <c r="N7" s="127"/>
      <c r="O7" s="127"/>
      <c r="P7" s="127"/>
      <c r="Q7" s="127"/>
      <c r="R7" s="127"/>
      <c r="S7" s="127"/>
      <c r="T7" s="127"/>
      <c r="U7" s="127"/>
      <c r="V7" s="127"/>
      <c r="W7" s="1"/>
    </row>
    <row r="8" spans="1:23" ht="21" customHeight="1" outlineLevel="1" x14ac:dyDescent="0.25">
      <c r="A8" s="14"/>
      <c r="B8" s="14"/>
      <c r="C8" s="14"/>
      <c r="D8" s="14"/>
      <c r="E8" s="14"/>
      <c r="F8" s="14"/>
      <c r="G8" s="60"/>
      <c r="H8" s="61"/>
      <c r="I8" s="55"/>
      <c r="J8" s="55"/>
      <c r="K8" s="62" t="s">
        <v>33</v>
      </c>
      <c r="L8" s="56"/>
      <c r="M8" s="112">
        <f>IF(SUMPRODUCT(--(N$23:N$40&lt;&gt;""),$J$23:$J$40),SUMPRODUCT(--(N$23:N$40 &lt;&gt;""),$J$23:$J$40,N$23:N$40)/SUMPRODUCT(--(N$23:N$40 &lt;&gt;""),$J$23:$J$40),"")</f>
        <v>0.89177489177489178</v>
      </c>
      <c r="N8" s="112"/>
      <c r="O8" s="112" t="str">
        <f>IF(SUMPRODUCT(--(P$23:P$40&lt;&gt;""),$J$23:$J$40),SUMPRODUCT(--(P$23:P$40 &lt;&gt;""),$J$23:$J$40,P$23:P$40)/SUMPRODUCT(--(P$23:P$40 &lt;&gt;""),$J$23:$J$40),"")</f>
        <v/>
      </c>
      <c r="P8" s="112"/>
      <c r="Q8" s="112" t="str">
        <f>IF(SUMPRODUCT(--(R$23:R$40&lt;&gt;""),$J$23:$J$40),SUMPRODUCT(--(R$23:R$40 &lt;&gt;""),$J$23:$J$40,R$23:R$40)/SUMPRODUCT(--(R$23:R$40 &lt;&gt;""),$J$23:$J$40),"")</f>
        <v/>
      </c>
      <c r="R8" s="112"/>
      <c r="S8" s="112" t="str">
        <f>IF(SUMPRODUCT(--(T$23:T$40&lt;&gt;""),$J$23:$J$40),SUMPRODUCT(--(T$23:T$40 &lt;&gt;""),$J$23:$J$40,T$23:T$40)/SUMPRODUCT(--(T$23:T$40 &lt;&gt;""),$J$23:$J$40),"")</f>
        <v/>
      </c>
      <c r="T8" s="112"/>
      <c r="U8" s="112" t="str">
        <f>IF(SUMPRODUCT(--(V$23:V$40&lt;&gt;""),$J$23:$J$40),SUMPRODUCT(--(V$23:V$40 &lt;&gt;""),$J$23:$J$40,V$23:V$40)/SUMPRODUCT(--(V$23:V$40 &lt;&gt;""),$J$23:$J$40),"")</f>
        <v/>
      </c>
      <c r="V8" s="112"/>
      <c r="W8" s="15"/>
    </row>
    <row r="9" spans="1:23" ht="5.25" customHeight="1" outlineLevel="1" x14ac:dyDescent="0.25">
      <c r="A9" s="14"/>
      <c r="B9" s="14"/>
      <c r="C9" s="14"/>
      <c r="D9" s="14"/>
      <c r="E9" s="14"/>
      <c r="F9" s="14"/>
      <c r="G9" s="60"/>
      <c r="H9" s="61"/>
      <c r="I9" s="55"/>
      <c r="J9" s="55"/>
      <c r="K9" s="61"/>
      <c r="L9" s="54"/>
      <c r="M9" s="57"/>
      <c r="N9" s="57"/>
      <c r="O9" s="57"/>
      <c r="P9" s="57"/>
      <c r="Q9" s="57"/>
      <c r="R9" s="57"/>
      <c r="S9" s="57"/>
      <c r="T9" s="57"/>
      <c r="U9" s="57"/>
      <c r="V9" s="57"/>
      <c r="W9" s="15"/>
    </row>
    <row r="10" spans="1:23" ht="14.25" customHeight="1" outlineLevel="1" x14ac:dyDescent="0.25">
      <c r="A10" s="14"/>
      <c r="B10" s="14"/>
      <c r="C10" s="14"/>
      <c r="D10" s="14"/>
      <c r="E10" s="14"/>
      <c r="F10" s="14"/>
      <c r="G10" s="60"/>
      <c r="H10" s="61"/>
      <c r="I10" s="55"/>
      <c r="J10" s="55"/>
      <c r="K10" s="61" t="s">
        <v>39</v>
      </c>
      <c r="L10" s="42"/>
      <c r="M10" s="125" t="str">
        <f t="array" ref="M10">IF(SUMPRODUCT(--(N$23:N$40&lt;&gt;""),--(M$23:M$40="1"),$J$23:$J$40)&gt;0,SUMPRODUCT(--(M$23:M$40="1"),--(N$23:N$40 &lt;&gt;""),$J$23:$J$40,N$23:N$40)/SUMPRODUCT(--(N$23:N$40 &lt;&gt;""),--(M$23:M$40="1"),$J$23:$J$40),"")</f>
        <v/>
      </c>
      <c r="N10" s="125"/>
      <c r="O10" s="125" t="str">
        <f t="array" ref="O10">IF(SUMPRODUCT(--(P$23:P$40&lt;&gt;""),--(O$23:O$40="1"),$J$23:$J$40)&gt;0,SUMPRODUCT(--(O$23:O$40="1"),--(P$23:P$40 &lt;&gt;""),$J$23:$J$40,P$23:P$40)/SUMPRODUCT(--(P$23:P$40 &lt;&gt;""),--(O$23:O$40="1"),$J$23:$J$40),"")</f>
        <v/>
      </c>
      <c r="P10" s="125"/>
      <c r="Q10" s="125" t="str">
        <f t="array" ref="Q10">IF(SUMPRODUCT(--(R$23:R$40&lt;&gt;""),--(Q$23:Q$40="1"),$J$23:$J$40)&gt;0,SUMPRODUCT(--(Q$23:Q$40="1"),--(R$23:R$40 &lt;&gt;""),$J$23:$J$40,R$23:R$40)/SUMPRODUCT(--(R$23:R$40 &lt;&gt;""),--(Q$23:Q$40="1"),$J$23:$J$40),"")</f>
        <v/>
      </c>
      <c r="R10" s="125"/>
      <c r="S10" s="125" t="str">
        <f t="array" ref="S10">IF(SUMPRODUCT(--(T$23:T$40&lt;&gt;""),--(S$23:S$40="1"),$J$23:$J$40)&gt;0,SUMPRODUCT(--(S$23:S$40="1"),--(T$23:T$40 &lt;&gt;""),$J$23:$J$40,T$23:T$40)/SUMPRODUCT(--(T$23:T$40 &lt;&gt;""),--(S$23:S$40="1"),$J$23:$J$40),"")</f>
        <v/>
      </c>
      <c r="T10" s="125"/>
      <c r="U10" s="125" t="str">
        <f t="array" ref="U10">IF(SUMPRODUCT(--(V$23:V$40&lt;&gt;""),--(U$23:U$40="1"),$J$23:$J$40)&gt;0,SUMPRODUCT(--(U$23:U$40="1"),--(V$23:V$40 &lt;&gt;""),$J$23:$J$40,V$23:V$40)/SUMPRODUCT(--(V$23:V$40 &lt;&gt;""),--(U$23:U$40="1"),$J$23:$J$40),"")</f>
        <v/>
      </c>
      <c r="V10" s="125"/>
      <c r="W10" s="15"/>
    </row>
    <row r="11" spans="1:23" ht="14.25" customHeight="1" outlineLevel="1" thickBot="1" x14ac:dyDescent="0.3">
      <c r="A11" s="14"/>
      <c r="B11" s="14"/>
      <c r="C11" s="14"/>
      <c r="D11" s="14"/>
      <c r="E11" s="14"/>
      <c r="F11" s="14"/>
      <c r="G11" s="60"/>
      <c r="H11" s="61"/>
      <c r="I11" s="55"/>
      <c r="J11" s="55"/>
      <c r="K11" s="61" t="s">
        <v>40</v>
      </c>
      <c r="L11" s="58"/>
      <c r="M11" s="104" t="str">
        <f>IF(SUMPRODUCT(--(N$23:N$40&lt;&gt;""),--(LEFT(M$23:M$40,1)="2"),$J$23:$J$40)&gt;0,SUMPRODUCT(--(LEFT(M$23:M$40,1)="2"),--(N$23:N$40 &lt;&gt;""),$J$23:$J$40,N$23:N$40)/SUMPRODUCT(--(N$23:N$40 &lt;&gt;""),--(LEFT(M$23:M$40,1)="2"),$J$23:$J$40),"")</f>
        <v/>
      </c>
      <c r="N11" s="105"/>
      <c r="O11" s="104" t="str">
        <f>IF(SUMPRODUCT(--(P$23:P$40&lt;&gt;""),--(LEFT(O$23:O$40,1)="2"),$J$23:$J$40)&gt;0,SUMPRODUCT(--(LEFT(O$23:O$40,1)="2"),--(P$23:P$40 &lt;&gt;""),$J$23:$J$40,P$23:P$40)/SUMPRODUCT(--(P$23:P$40 &lt;&gt;""),--(LEFT(O$23:O$40,1)="2"),$J$23:$J$40),"")</f>
        <v/>
      </c>
      <c r="P11" s="105"/>
      <c r="Q11" s="104" t="str">
        <f>IF(SUMPRODUCT(--(R$23:R$40&lt;&gt;""),--(LEFT(Q$23:Q$40,1)="2"),$J$23:$J$40)&gt;0,SUMPRODUCT(--(LEFT(Q$23:Q$40,1)="2"),--(R$23:R$40 &lt;&gt;""),$J$23:$J$40,R$23:R$40)/SUMPRODUCT(--(R$23:R$40 &lt;&gt;""),--(LEFT(Q$23:Q$40,1)="2"),$J$23:$J$40),"")</f>
        <v/>
      </c>
      <c r="R11" s="105"/>
      <c r="S11" s="104" t="str">
        <f>IF(SUMPRODUCT(--(T$23:T$40&lt;&gt;""),--(LEFT(S$23:S$40,1)="2"),$J$23:$J$40)&gt;0,SUMPRODUCT(--(LEFT(S$23:S$40,1)="2"),--(T$23:T$40 &lt;&gt;""),$J$23:$J$40,T$23:T$40)/SUMPRODUCT(--(T$23:T$40 &lt;&gt;""),--(LEFT(S$23:S$40,1)="2"),$J$23:$J$40),"")</f>
        <v/>
      </c>
      <c r="T11" s="105"/>
      <c r="U11" s="104" t="str">
        <f>IF(SUMPRODUCT(--(V$23:V$40&lt;&gt;""),--(LEFT(U$23:U$40,1)="2"),$J$23:$J$40)&gt;0,SUMPRODUCT(--(LEFT(U$23:U$40,1)="2"),--(V$23:V$40 &lt;&gt;""),$J$23:$J$40,V$23:V$40)/SUMPRODUCT(--(V$23:V$40 &lt;&gt;""),--(LEFT(U$23:U$40,1)="2"),$J$23:$J$40),"")</f>
        <v/>
      </c>
      <c r="V11" s="105"/>
      <c r="W11" s="15"/>
    </row>
    <row r="12" spans="1:23" ht="14.25" customHeight="1" outlineLevel="1" thickBot="1" x14ac:dyDescent="0.3">
      <c r="A12" s="14"/>
      <c r="B12" s="14"/>
      <c r="C12" s="14"/>
      <c r="D12" s="14"/>
      <c r="E12" s="14"/>
      <c r="F12" s="14"/>
      <c r="G12" s="60"/>
      <c r="H12" s="61"/>
      <c r="I12" s="55"/>
      <c r="J12" s="55"/>
      <c r="K12" s="61" t="s">
        <v>147</v>
      </c>
      <c r="L12" s="58"/>
      <c r="M12" s="104" t="str">
        <f>IF(SUMPRODUCT(--(N$23:N$40&lt;&gt;""),--(LEFT(M$23:M$40,1)="3"),$J$23:$J$40)&gt;0,SUMPRODUCT(--(LEFT(M$23:M$40,1)="3"),--(N$23:N$40 &lt;&gt;""),$J$23:$J$40,N$23:N$40)/SUMPRODUCT(--(N$23:N$40 &lt;&gt;""),--(LEFT(M$23:M$40,1)="3"),$J$23:$J$40),"")</f>
        <v/>
      </c>
      <c r="N12" s="105"/>
      <c r="O12" s="104" t="str">
        <f>IF(SUMPRODUCT(--(P$23:P$40&lt;&gt;""),--(LEFT(O$23:O$40,1)="3"),$J$23:$J$40)&gt;0,SUMPRODUCT(--(LEFT(O$23:O$40,1)="3"),--(P$23:P$40 &lt;&gt;""),$J$23:$J$40,P$23:P$40)/SUMPRODUCT(--(P$23:P$40 &lt;&gt;""),--(LEFT(O$23:O$40,1)="3"),$J$23:$J$40),"")</f>
        <v/>
      </c>
      <c r="P12" s="105"/>
      <c r="Q12" s="104" t="str">
        <f>IF(SUMPRODUCT(--(R$23:R$40&lt;&gt;""),--(LEFT(Q$23:Q$40,1)="3"),$J$23:$J$40)&gt;0,SUMPRODUCT(--(LEFT(Q$23:Q$40,1)="3"),--(R$23:R$40 &lt;&gt;""),$J$23:$J$40,R$23:R$40)/SUMPRODUCT(--(R$23:R$40 &lt;&gt;""),--(LEFT(Q$23:Q$40,1)="3"),$J$23:$J$40),"")</f>
        <v/>
      </c>
      <c r="R12" s="105"/>
      <c r="S12" s="104" t="str">
        <f>IF(SUMPRODUCT(--(T$23:T$40&lt;&gt;""),--(LEFT(S$23:S$40,1)="3"),$J$23:$J$40)&gt;0,SUMPRODUCT(--(LEFT(S$23:S$40,1)="3"),--(T$23:T$40 &lt;&gt;""),$J$23:$J$40,T$23:T$40)/SUMPRODUCT(--(T$23:T$40 &lt;&gt;""),--(LEFT(S$23:S$40,1)="3"),$J$23:$J$40),"")</f>
        <v/>
      </c>
      <c r="T12" s="105"/>
      <c r="U12" s="104" t="str">
        <f>IF(SUMPRODUCT(--(V$23:V$40&lt;&gt;""),--(LEFT(U$23:U$40,1)="3"),$J$23:$J$40)&gt;0,SUMPRODUCT(--(LEFT(U$23:U$40,1)="3"),--(V$23:V$40 &lt;&gt;""),$J$23:$J$40,V$23:V$40)/SUMPRODUCT(--(V$23:V$40 &lt;&gt;""),--(LEFT(U$23:U$40,1)="3"),$J$23:$J$40),"")</f>
        <v/>
      </c>
      <c r="V12" s="105"/>
      <c r="W12" s="15"/>
    </row>
    <row r="13" spans="1:23" ht="14.25" customHeight="1" outlineLevel="1" thickBot="1" x14ac:dyDescent="0.3">
      <c r="A13" s="14"/>
      <c r="B13" s="14"/>
      <c r="C13" s="14"/>
      <c r="D13" s="14"/>
      <c r="E13" s="14"/>
      <c r="F13" s="14"/>
      <c r="G13" s="60"/>
      <c r="H13" s="61"/>
      <c r="I13" s="55"/>
      <c r="J13" s="55"/>
      <c r="K13" s="61" t="s">
        <v>191</v>
      </c>
      <c r="L13" s="58"/>
      <c r="M13" s="104" t="str">
        <f>IF(SUMPRODUCT(--(N$23:N$40&lt;&gt;""),--(LEFT(M$23:M$40,1)="4"),$J$23:$J$40)&gt;0,SUMPRODUCT(--(LEFT(M$23:M$40,1)="4"),--(N$23:N$40 &lt;&gt;""),$J$23:$J$40,N$23:N$40)/SUMPRODUCT(--(N$23:N$40 &lt;&gt;""),--(LEFT(M$23:M$40,1)="4"),$J$23:$J$40),"")</f>
        <v/>
      </c>
      <c r="N13" s="105"/>
      <c r="O13" s="104" t="str">
        <f>IF(SUMPRODUCT(--(P$23:P$40&lt;&gt;""),--(LEFT(O$23:O$40,1)="3"),$J$23:$J$40)&gt;0,SUMPRODUCT(--(LEFT(O$23:O$40,1)="3"),--(P$23:P$40 &lt;&gt;""),$J$23:$J$40,P$23:P$40)/SUMPRODUCT(--(P$23:P$40 &lt;&gt;""),--(LEFT(O$23:O$40,1)="3"),$J$23:$J$40),"")</f>
        <v/>
      </c>
      <c r="P13" s="105"/>
      <c r="Q13" s="104" t="str">
        <f>IF(SUMPRODUCT(--(R$23:R$40&lt;&gt;""),--(LEFT(Q$23:Q$40,1)="3"),$J$23:$J$40)&gt;0,SUMPRODUCT(--(LEFT(Q$23:Q$40,1)="3"),--(R$23:R$40 &lt;&gt;""),$J$23:$J$40,R$23:R$40)/SUMPRODUCT(--(R$23:R$40 &lt;&gt;""),--(LEFT(Q$23:Q$40,1)="3"),$J$23:$J$40),"")</f>
        <v/>
      </c>
      <c r="R13" s="105"/>
      <c r="S13" s="104" t="str">
        <f>IF(SUMPRODUCT(--(T$23:T$40&lt;&gt;""),--(LEFT(S$23:S$40,1)="3"),$J$23:$J$40)&gt;0,SUMPRODUCT(--(LEFT(S$23:S$40,1)="3"),--(T$23:T$40 &lt;&gt;""),$J$23:$J$40,T$23:T$40)/SUMPRODUCT(--(T$23:T$40 &lt;&gt;""),--(LEFT(S$23:S$40,1)="3"),$J$23:$J$40),"")</f>
        <v/>
      </c>
      <c r="T13" s="105"/>
      <c r="U13" s="104" t="str">
        <f>IF(SUMPRODUCT(--(V$23:V$40&lt;&gt;""),--(LEFT(U$23:U$40,1)="3"),$J$23:$J$40)&gt;0,SUMPRODUCT(--(LEFT(U$23:U$40,1)="3"),--(V$23:V$40 &lt;&gt;""),$J$23:$J$40,V$23:V$40)/SUMPRODUCT(--(V$23:V$40 &lt;&gt;""),--(LEFT(U$23:U$40,1)="3"),$J$23:$J$40),"")</f>
        <v/>
      </c>
      <c r="V13" s="105"/>
      <c r="W13" s="15"/>
    </row>
    <row r="14" spans="1:23" ht="14.25" customHeight="1" outlineLevel="1" thickBot="1" x14ac:dyDescent="0.3">
      <c r="A14" s="14"/>
      <c r="B14" s="14"/>
      <c r="C14" s="14"/>
      <c r="D14" s="14"/>
      <c r="E14" s="14"/>
      <c r="F14" s="14"/>
      <c r="G14" s="60"/>
      <c r="H14" s="61"/>
      <c r="I14" s="55"/>
      <c r="J14" s="55"/>
      <c r="K14" s="61" t="s">
        <v>197</v>
      </c>
      <c r="L14" s="58"/>
      <c r="M14" s="104" t="str">
        <f>IF(SUMPRODUCT(--(N$23:N$40&lt;&gt;""),--(LEFT(M$23:M$40,1)="5"),$J$23:$J$40)&gt;0,SUMPRODUCT(--(LEFT(M$23:M$40,1)="5"),--(N$23:N$40 &lt;&gt;""),$J$23:$J$40,N$23:N$40)/SUMPRODUCT(--(N$23:N$40 &lt;&gt;""),--(LEFT(M$23:M$40,1)="5"),$J$23:$J$40),"")</f>
        <v/>
      </c>
      <c r="N14" s="105"/>
      <c r="O14" s="104" t="str">
        <f>IF(SUMPRODUCT(--(P$23:P$40&lt;&gt;""),--(LEFT(O$23:O$40,1)="5"),$J$23:$J$40)&gt;0,SUMPRODUCT(--(LEFT(O$23:O$40,1)="5"),--(P$23:P$40 &lt;&gt;""),$J$23:$J$40,P$23:P$40)/SUMPRODUCT(--(P$23:P$40 &lt;&gt;""),--(LEFT(O$23:O$40,1)="5"),$J$23:$J$40),"")</f>
        <v/>
      </c>
      <c r="P14" s="105"/>
      <c r="Q14" s="104" t="str">
        <f>IF(SUMPRODUCT(--(R$23:R$40&lt;&gt;""),--(LEFT(Q$23:Q$40,1)="5"),$J$23:$J$40)&gt;0,SUMPRODUCT(--(LEFT(Q$23:Q$40,1)="5"),--(R$23:R$40 &lt;&gt;""),$J$23:$J$40,R$23:R$40)/SUMPRODUCT(--(R$23:R$40 &lt;&gt;""),--(LEFT(Q$23:Q$40,1)="5"),$J$23:$J$40),"")</f>
        <v/>
      </c>
      <c r="R14" s="105"/>
      <c r="S14" s="104" t="str">
        <f>IF(SUMPRODUCT(--(T$23:T$40&lt;&gt;""),--(LEFT(S$23:S$40,1)="5"),$J$23:$J$40)&gt;0,SUMPRODUCT(--(LEFT(S$23:S$40,1)="5"),--(T$23:T$40 &lt;&gt;""),$J$23:$J$40,T$23:T$40)/SUMPRODUCT(--(T$23:T$40 &lt;&gt;""),--(LEFT(S$23:S$40,1)="5"),$J$23:$J$40),"")</f>
        <v/>
      </c>
      <c r="T14" s="105"/>
      <c r="U14" s="104" t="str">
        <f>IF(SUMPRODUCT(--(V$23:V$40&lt;&gt;""),--(LEFT(U$23:U$40,1)="5"),$J$23:$J$40)&gt;0,SUMPRODUCT(--(LEFT(U$23:U$40,1)="5"),--(V$23:V$40 &lt;&gt;""),$J$23:$J$40,V$23:V$40)/SUMPRODUCT(--(V$23:V$40 &lt;&gt;""),--(LEFT(U$23:U$40,1)="5"),$J$23:$J$40),"")</f>
        <v/>
      </c>
      <c r="V14" s="105"/>
      <c r="W14" s="15"/>
    </row>
    <row r="15" spans="1:23" ht="14.25" customHeight="1" outlineLevel="1" thickBot="1" x14ac:dyDescent="0.3">
      <c r="A15" s="14"/>
      <c r="B15" s="14"/>
      <c r="C15" s="14"/>
      <c r="D15" s="14"/>
      <c r="E15" s="14"/>
      <c r="F15" s="14"/>
      <c r="G15" s="60"/>
      <c r="H15" s="61"/>
      <c r="I15" s="55"/>
      <c r="J15" s="55"/>
      <c r="K15" s="61" t="s">
        <v>196</v>
      </c>
      <c r="L15" s="58"/>
      <c r="M15" s="104" t="str">
        <f>IF(SUMPRODUCT(--(N$23:N$40&lt;&gt;""),--(LEFT(M$23:M$40,1)="6"),$J$23:$J$40)&gt;0,SUMPRODUCT(--(LEFT(M$23:M$40,1)="6"),--(N$23:N$40 &lt;&gt;""),$J$23:$J$40,N$23:N$40)/SUMPRODUCT(--(N$23:N$40 &lt;&gt;""),--(LEFT(M$23:M$40,1)="6"),$J$23:$J$40),"")</f>
        <v/>
      </c>
      <c r="N15" s="105"/>
      <c r="O15" s="104" t="str">
        <f>IF(SUMPRODUCT(--(P$23:P$40&lt;&gt;""),--(LEFT(O$23:O$40,1)="6"),$J$23:$J$40)&gt;0,SUMPRODUCT(--(LEFT(O$23:O$40,1)="6"),--(P$23:P$40 &lt;&gt;""),$J$23:$J$40,P$23:P$40)/SUMPRODUCT(--(P$23:P$40 &lt;&gt;""),--(LEFT(O$23:O$40,1)="6"),$J$23:$J$40),"")</f>
        <v/>
      </c>
      <c r="P15" s="105"/>
      <c r="Q15" s="104" t="str">
        <f>IF(SUMPRODUCT(--(R$23:R$40&lt;&gt;""),--(LEFT(Q$23:Q$40,1)="6"),$J$23:$J$40)&gt;0,SUMPRODUCT(--(LEFT(Q$23:Q$40,1)="6"),--(R$23:R$40 &lt;&gt;""),$J$23:$J$40,R$23:R$40)/SUMPRODUCT(--(R$23:R$40 &lt;&gt;""),--(LEFT(Q$23:Q$40,1)="6"),$J$23:$J$40),"")</f>
        <v/>
      </c>
      <c r="R15" s="105"/>
      <c r="S15" s="104" t="str">
        <f>IF(SUMPRODUCT(--(T$23:T$40&lt;&gt;""),--(LEFT(S$23:S$40,1)="6"),$J$23:$J$40)&gt;0,SUMPRODUCT(--(LEFT(S$23:S$40,1)="6"),--(T$23:T$40 &lt;&gt;""),$J$23:$J$40,T$23:T$40)/SUMPRODUCT(--(T$23:T$40 &lt;&gt;""),--(LEFT(S$23:S$40,1)="6"),$J$23:$J$40),"")</f>
        <v/>
      </c>
      <c r="T15" s="105"/>
      <c r="U15" s="104" t="str">
        <f>IF(SUMPRODUCT(--(V$23:V$40&lt;&gt;""),--(LEFT(U$23:U$40,1)="6"),$J$23:$J$40)&gt;0,SUMPRODUCT(--(LEFT(U$23:U$40,1)="6"),--(V$23:V$40 &lt;&gt;""),$J$23:$J$40,V$23:V$40)/SUMPRODUCT(--(V$23:V$40 &lt;&gt;""),--(LEFT(U$23:U$40,1)="6"),$J$23:$J$40),"")</f>
        <v/>
      </c>
      <c r="V15" s="105"/>
      <c r="W15" s="15"/>
    </row>
    <row r="16" spans="1:23" ht="14.25" customHeight="1" outlineLevel="1" thickBot="1" x14ac:dyDescent="0.3">
      <c r="A16" s="14"/>
      <c r="B16" s="14"/>
      <c r="C16" s="14"/>
      <c r="D16" s="14"/>
      <c r="E16" s="14"/>
      <c r="F16" s="14"/>
      <c r="G16" s="60"/>
      <c r="H16" s="61"/>
      <c r="I16" s="55"/>
      <c r="J16" s="55"/>
      <c r="K16" s="61" t="s">
        <v>207</v>
      </c>
      <c r="L16" s="58"/>
      <c r="M16" s="104" t="str">
        <f t="array" ref="M16">IF(SUMPRODUCT(--(N$23:N$40&lt;&gt;""),--(LEFT(M$23:M$40,1)="7"),$J$23:$J$40)&gt;0,SUMPRODUCT(--(LEFT(M$23:M$40,1)="7"),--(N$23:N$40 &lt;&gt;""),$J$23:$J$40,N$23:N$40)/SUMPRODUCT(--(N$23:N$40 &lt;&gt;""),--(LEFT(M$23:M$40,1)="7"),$J$23:$J$40),"")</f>
        <v/>
      </c>
      <c r="N16" s="105"/>
      <c r="O16" s="104" t="str">
        <f>IF(SUMPRODUCT(--(P$23:P$40&lt;&gt;""),--(LEFT(O$23:O$40,1)="7"),$J$23:$J$40)&gt;0,SUMPRODUCT(--(LEFT(O$23:O$40,1)="67"),--(P$23:P$40 &lt;&gt;""),$J$23:$J$40,P$23:P$40)/SUMPRODUCT(--(P$23:P$40 &lt;&gt;""),--(LEFT(O$23:O$40,1)="7"),$J$23:$J$40),"")</f>
        <v/>
      </c>
      <c r="P16" s="105"/>
      <c r="Q16" s="104" t="str">
        <f>IF(SUMPRODUCT(--(R$23:R$40&lt;&gt;""),--(LEFT(Q$23:Q$40,1)="7"),$J$23:$J$40)&gt;0,SUMPRODUCT(--(LEFT(Q$23:Q$40,1)="67"),--(R$23:R$40 &lt;&gt;""),$J$23:$J$40,R$23:R$40)/SUMPRODUCT(--(R$23:R$40 &lt;&gt;""),--(LEFT(Q$23:Q$40,1)="7"),$J$23:$J$40),"")</f>
        <v/>
      </c>
      <c r="R16" s="105"/>
      <c r="S16" s="104" t="str">
        <f>IF(SUMPRODUCT(--(T$23:T$40&lt;&gt;""),--(LEFT(S$23:S$40,1)="7"),$J$23:$J$40)&gt;0,SUMPRODUCT(--(LEFT(S$23:S$40,1)="67"),--(T$23:T$40 &lt;&gt;""),$J$23:$J$40,T$23:T$40)/SUMPRODUCT(--(T$23:T$40 &lt;&gt;""),--(LEFT(S$23:S$40,1)="7"),$J$23:$J$40),"")</f>
        <v/>
      </c>
      <c r="T16" s="105"/>
      <c r="U16" s="104" t="str">
        <f>IF(SUMPRODUCT(--(V$23:V$40&lt;&gt;""),--(LEFT(U$23:U$40,1)="7"),$J$23:$J$40)&gt;0,SUMPRODUCT(--(LEFT(U$23:U$40,1)="67"),--(V$23:V$40 &lt;&gt;""),$J$23:$J$40,V$23:V$40)/SUMPRODUCT(--(V$23:V$40 &lt;&gt;""),--(LEFT(U$23:U$40,1)="7"),$J$23:$J$40),"")</f>
        <v/>
      </c>
      <c r="V16" s="105"/>
      <c r="W16" s="15"/>
    </row>
    <row r="17" spans="1:23" ht="14.25" customHeight="1" outlineLevel="1" thickBot="1" x14ac:dyDescent="0.3">
      <c r="A17" s="14"/>
      <c r="B17" s="14"/>
      <c r="C17" s="14"/>
      <c r="D17" s="14"/>
      <c r="E17" s="14"/>
      <c r="F17" s="14"/>
      <c r="G17" s="60"/>
      <c r="H17" s="61"/>
      <c r="I17" s="55"/>
      <c r="J17" s="55"/>
      <c r="K17" s="61" t="s">
        <v>216</v>
      </c>
      <c r="L17" s="58"/>
      <c r="M17" s="104">
        <f t="array" ref="M17">IF(SUMPRODUCT(--(N$23:N$40&lt;&gt;""),--(LEFT(M$23:M$40,1)="8"),$J$23:$J$40)&gt;0,SUMPRODUCT(--(LEFT(M$23:M$40,1)="8"),--(N$23:N$40 &lt;&gt;""),$J$23:$J$40,N$23:N$40)/SUMPRODUCT(--(N$23:N$40 &lt;&gt;""),--(LEFT(M$23:M$40,1)="8"),$J$23:$J$40),"")</f>
        <v>1</v>
      </c>
      <c r="N17" s="105"/>
      <c r="O17" s="104" t="str">
        <f>IF(SUMPRODUCT(--(P$23:P$40&lt;&gt;""),--(LEFT(O$23:O$40,1)="8"),$J$23:$J$40)&gt;0,SUMPRODUCT(--(LEFT(O$23:O$40,1)="67"),--(P$23:P$40 &lt;&gt;""),$J$23:$J$40,P$23:P$40)/SUMPRODUCT(--(P$23:P$40 &lt;&gt;""),--(LEFT(O$23:O$40,1)="8"),$J$23:$J$40),"")</f>
        <v/>
      </c>
      <c r="P17" s="105"/>
      <c r="Q17" s="104" t="str">
        <f>IF(SUMPRODUCT(--(R$23:R$40&lt;&gt;""),--(LEFT(Q$23:Q$40,1)="8"),$J$23:$J$40)&gt;0,SUMPRODUCT(--(LEFT(Q$23:Q$40,1)="67"),--(R$23:R$40 &lt;&gt;""),$J$23:$J$40,R$23:R$40)/SUMPRODUCT(--(R$23:R$40 &lt;&gt;""),--(LEFT(Q$23:Q$40,1)="8"),$J$23:$J$40),"")</f>
        <v/>
      </c>
      <c r="R17" s="105"/>
      <c r="S17" s="104" t="str">
        <f>IF(SUMPRODUCT(--(T$23:T$40&lt;&gt;""),--(LEFT(S$23:S$40,1)="8"),$J$23:$J$40)&gt;0,SUMPRODUCT(--(LEFT(S$23:S$40,1)="67"),--(T$23:T$40 &lt;&gt;""),$J$23:$J$40,T$23:T$40)/SUMPRODUCT(--(T$23:T$40 &lt;&gt;""),--(LEFT(S$23:S$40,1)="8"),$J$23:$J$40),"")</f>
        <v/>
      </c>
      <c r="T17" s="105"/>
      <c r="U17" s="104" t="str">
        <f>IF(SUMPRODUCT(--(V$23:V$40&lt;&gt;""),--(LEFT(U$23:U$40,1)="8"),$J$23:$J$40)&gt;0,SUMPRODUCT(--(LEFT(U$23:U$40,1)="67"),--(V$23:V$40 &lt;&gt;""),$J$23:$J$40,V$23:V$40)/SUMPRODUCT(--(V$23:V$40 &lt;&gt;""),--(LEFT(U$23:U$40,1)="8"),$J$23:$J$40),"")</f>
        <v/>
      </c>
      <c r="V17" s="105"/>
      <c r="W17" s="15"/>
    </row>
    <row r="18" spans="1:23" ht="14.25" customHeight="1" outlineLevel="1" thickBot="1" x14ac:dyDescent="0.3">
      <c r="A18" s="14"/>
      <c r="B18" s="14"/>
      <c r="C18" s="14"/>
      <c r="D18" s="14"/>
      <c r="E18" s="14"/>
      <c r="F18" s="14"/>
      <c r="G18" s="60"/>
      <c r="H18" s="61"/>
      <c r="I18" s="55"/>
      <c r="J18" s="55"/>
      <c r="K18" s="61" t="s">
        <v>217</v>
      </c>
      <c r="L18" s="58"/>
      <c r="M18" s="104" t="str">
        <f t="array" ref="M18">IF(SUMPRODUCT(--(N$23:N$40&lt;&gt;""),--(LEFT(M$23:M$40,1)="9"),$J$23:$J$40)&gt;0,SUMPRODUCT(--(LEFT(M$23:M$40,1)="9"),--(N$23:N$40 &lt;&gt;""),$J$23:$J$40,N$23:N$40)/SUMPRODUCT(--(N$23:N$40 &lt;&gt;""),--(LEFT(M$23:M$40,1)="9"),$J$23:$J$40),"")</f>
        <v/>
      </c>
      <c r="N18" s="105"/>
      <c r="O18" s="104" t="str">
        <f>IF(SUMPRODUCT(--(P$23:P$40&lt;&gt;""),--(LEFT(O$23:O$40,1)="9"),$J$23:$J$40)&gt;0,SUMPRODUCT(--(LEFT(O$23:O$40,1)="67"),--(P$23:P$40 &lt;&gt;""),$J$23:$J$40,P$23:P$40)/SUMPRODUCT(--(P$23:P$40 &lt;&gt;""),--(LEFT(O$23:O$40,1)="9"),$J$23:$J$40),"")</f>
        <v/>
      </c>
      <c r="P18" s="105"/>
      <c r="Q18" s="104" t="str">
        <f>IF(SUMPRODUCT(--(R$23:R$40&lt;&gt;""),--(LEFT(Q$23:Q$40,1)="9"),$J$23:$J$40)&gt;0,SUMPRODUCT(--(LEFT(Q$23:Q$40,1)="67"),--(R$23:R$40 &lt;&gt;""),$J$23:$J$40,R$23:R$40)/SUMPRODUCT(--(R$23:R$40 &lt;&gt;""),--(LEFT(Q$23:Q$40,1)="9"),$J$23:$J$40),"")</f>
        <v/>
      </c>
      <c r="R18" s="105"/>
      <c r="S18" s="104" t="str">
        <f>IF(SUMPRODUCT(--(T$23:T$40&lt;&gt;""),--(LEFT(S$23:S$40,1)="9"),$J$23:$J$40)&gt;0,SUMPRODUCT(--(LEFT(S$23:S$40,1)="67"),--(T$23:T$40 &lt;&gt;""),$J$23:$J$40,T$23:T$40)/SUMPRODUCT(--(T$23:T$40 &lt;&gt;""),--(LEFT(S$23:S$40,1)="9"),$J$23:$J$40),"")</f>
        <v/>
      </c>
      <c r="T18" s="105"/>
      <c r="U18" s="104" t="str">
        <f>IF(SUMPRODUCT(--(V$23:V$40&lt;&gt;""),--(LEFT(U$23:U$40,1)="9"),$J$23:$J$40)&gt;0,SUMPRODUCT(--(LEFT(U$23:U$40,1)="67"),--(V$23:V$40 &lt;&gt;""),$J$23:$J$40,V$23:V$40)/SUMPRODUCT(--(V$23:V$40 &lt;&gt;""),--(LEFT(U$23:U$40,1)="9"),$J$23:$J$40),"")</f>
        <v/>
      </c>
      <c r="V18" s="105"/>
      <c r="W18" s="15"/>
    </row>
    <row r="19" spans="1:23" ht="14.25" customHeight="1" outlineLevel="1" thickBot="1" x14ac:dyDescent="0.3">
      <c r="A19" s="14"/>
      <c r="B19" s="14"/>
      <c r="C19" s="14"/>
      <c r="D19" s="14"/>
      <c r="E19" s="14"/>
      <c r="F19" s="14"/>
      <c r="G19" s="60"/>
      <c r="H19" s="61"/>
      <c r="I19" s="55"/>
      <c r="J19" s="55"/>
      <c r="K19" s="61" t="s">
        <v>218</v>
      </c>
      <c r="L19" s="58"/>
      <c r="M19" s="104">
        <f t="array" ref="M19">IF(SUMPRODUCT(--(N$23:N$40&lt;&gt;""),--(LEFT(M$23:M$40,2)="10"),$J$23:$J$40)&gt;0,SUMPRODUCT(--(LEFT(M$23:M$40,2)="10"),--(N$23:N$40 &lt;&gt;""),$J$23:$J$40,N$23:N$40)/SUMPRODUCT(--(N$23:N$40 &lt;&gt;""),--(LEFT(M$23:M$40,2)="10"),$J$23:$J$40),"")</f>
        <v>1</v>
      </c>
      <c r="N19" s="105"/>
      <c r="O19" s="104" t="str">
        <f>IF(SUMPRODUCT(--(P$23:P$40&lt;&gt;""),--(LEFT(O$23:O$40,1)="10"),$J$23:$J$40)&gt;0,SUMPRODUCT(--(LEFT(O$23:O$40,1)="67"),--(P$23:P$40 &lt;&gt;""),$J$23:$J$40,P$23:P$40)/SUMPRODUCT(--(P$23:P$40 &lt;&gt;""),--(LEFT(O$23:O$40,1)="10"),$J$23:$J$40),"")</f>
        <v/>
      </c>
      <c r="P19" s="105"/>
      <c r="Q19" s="104" t="str">
        <f>IF(SUMPRODUCT(--(R$23:R$40&lt;&gt;""),--(LEFT(Q$23:Q$40,1)="10"),$J$23:$J$40)&gt;0,SUMPRODUCT(--(LEFT(Q$23:Q$40,1)="67"),--(R$23:R$40 &lt;&gt;""),$J$23:$J$40,R$23:R$40)/SUMPRODUCT(--(R$23:R$40 &lt;&gt;""),--(LEFT(Q$23:Q$40,1)="10"),$J$23:$J$40),"")</f>
        <v/>
      </c>
      <c r="R19" s="105"/>
      <c r="S19" s="104" t="str">
        <f>IF(SUMPRODUCT(--(T$23:T$40&lt;&gt;""),--(LEFT(S$23:S$40,1)="10"),$J$23:$J$40)&gt;0,SUMPRODUCT(--(LEFT(S$23:S$40,1)="67"),--(T$23:T$40 &lt;&gt;""),$J$23:$J$40,T$23:T$40)/SUMPRODUCT(--(T$23:T$40 &lt;&gt;""),--(LEFT(S$23:S$40,1)="10"),$J$23:$J$40),"")</f>
        <v/>
      </c>
      <c r="T19" s="105"/>
      <c r="U19" s="104" t="str">
        <f>IF(SUMPRODUCT(--(V$23:V$40&lt;&gt;""),--(LEFT(U$23:U$40,1)="10"),$J$23:$J$40)&gt;0,SUMPRODUCT(--(LEFT(U$23:U$40,1)="67"),--(V$23:V$40 &lt;&gt;""),$J$23:$J$40,V$23:V$40)/SUMPRODUCT(--(V$23:V$40 &lt;&gt;""),--(LEFT(U$23:U$40,1)="10"),$J$23:$J$40),"")</f>
        <v/>
      </c>
      <c r="V19" s="105"/>
      <c r="W19" s="15"/>
    </row>
    <row r="20" spans="1:23" ht="14.25" customHeight="1" outlineLevel="1" thickBot="1" x14ac:dyDescent="0.3">
      <c r="A20" s="14"/>
      <c r="B20" s="14"/>
      <c r="C20" s="14"/>
      <c r="D20" s="14"/>
      <c r="E20" s="14"/>
      <c r="F20" s="14"/>
      <c r="G20" s="60"/>
      <c r="H20" s="61"/>
      <c r="I20" s="55"/>
      <c r="J20" s="55"/>
      <c r="K20" s="61" t="s">
        <v>240</v>
      </c>
      <c r="L20" s="58"/>
      <c r="M20" s="104">
        <f t="array" ref="M20">IF(SUMPRODUCT(--(N$23:N$40&lt;&gt;""),--(LEFT(M$23:M$40,2)="11"),$J$23:$J$40)&gt;0,SUMPRODUCT(--(LEFT(M$23:M$40,2)="11"),--(N$23:N$40 &lt;&gt;""),$J$23:$J$40,N$23:N$40)/SUMPRODUCT(--(N$23:N$40 &lt;&gt;""),--(LEFT(M$23:M$40,2)="11"),$J$23:$J$40),"")</f>
        <v>0.5901639344262295</v>
      </c>
      <c r="N20" s="105"/>
      <c r="O20" s="104" t="str">
        <f t="array" ref="O20">IF(SUMPRODUCT(--(P$23:P$40&lt;&gt;""),--(LEFT(O$23:O$40,2)="11"),$J$23:$J$40)&gt;0,SUMPRODUCT(--(LEFT(O$23:O$40,2)="11"),--(P$23:P$40 &lt;&gt;""),$J$23:$J$40,P$23:P$40)/SUMPRODUCT(--(P$23:P$40 &lt;&gt;""),--(LEFT(O$23:O$40,2)="11"),$J$23:$J$40),"")</f>
        <v/>
      </c>
      <c r="P20" s="105"/>
      <c r="Q20" s="104" t="str">
        <f t="array" ref="Q20">IF(SUMPRODUCT(--(R$23:R$40&lt;&gt;""),--(LEFT(Q$23:Q$40,2)="11"),$J$23:$J$40)&gt;0,SUMPRODUCT(--(LEFT(Q$23:Q$40,2)="11"),--(R$23:R$40 &lt;&gt;""),$J$23:$J$40,R$23:R$40)/SUMPRODUCT(--(R$23:R$40 &lt;&gt;""),--(LEFT(Q$23:Q$40,2)="11"),$J$23:$J$40),"")</f>
        <v/>
      </c>
      <c r="R20" s="105"/>
      <c r="S20" s="104" t="str">
        <f t="array" ref="S20">IF(SUMPRODUCT(--(T$23:T$40&lt;&gt;""),--(LEFT(S$23:S$40,2)="11"),$J$23:$J$40)&gt;0,SUMPRODUCT(--(LEFT(S$23:S$40,2)="11"),--(T$23:T$40 &lt;&gt;""),$J$23:$J$40,T$23:T$40)/SUMPRODUCT(--(T$23:T$40 &lt;&gt;""),--(LEFT(S$23:S$40,2)="11"),$J$23:$J$40),"")</f>
        <v/>
      </c>
      <c r="T20" s="105"/>
      <c r="U20" s="104" t="str">
        <f t="array" ref="U20">IF(SUMPRODUCT(--(V$23:V$40&lt;&gt;""),--(LEFT(U$23:U$40,2)="11"),$J$23:$J$40)&gt;0,SUMPRODUCT(--(LEFT(U$23:U$40,2)="11"),--(V$23:V$40 &lt;&gt;""),$J$23:$J$40,V$23:V$40)/SUMPRODUCT(--(V$23:V$40 &lt;&gt;""),--(LEFT(U$23:U$40,2)="11"),$J$23:$J$40),"")</f>
        <v/>
      </c>
      <c r="V20" s="105"/>
      <c r="W20" s="15"/>
    </row>
    <row r="21" spans="1:23" ht="14.25" customHeight="1" outlineLevel="1" thickBot="1" x14ac:dyDescent="0.3">
      <c r="A21" s="14"/>
      <c r="B21" s="14"/>
      <c r="C21" s="14"/>
      <c r="D21" s="14"/>
      <c r="E21" s="14"/>
      <c r="F21" s="14"/>
      <c r="G21" s="60"/>
      <c r="H21" s="61"/>
      <c r="I21" s="55"/>
      <c r="J21" s="55"/>
      <c r="K21" s="61" t="s">
        <v>297</v>
      </c>
      <c r="L21" s="58"/>
      <c r="M21" s="104" t="str">
        <f t="array" ref="M21">IF(SUMPRODUCT(--(N$23:N$40&lt;&gt;""),--(LEFT(M$23:M$40,2)="12"),$J$23:$J$40)&gt;0,SUMPRODUCT(--(LEFT(M$23:M$40,2)="12"),--(N$23:N$40 &lt;&gt;""),$J$23:$J$40,N$23:N$40)/SUMPRODUCT(--(N$23:N$40 &lt;&gt;""),--(LEFT(M$23:M$40,2)="12"),$J$23:$J$40),"")</f>
        <v/>
      </c>
      <c r="N21" s="105"/>
      <c r="O21" s="104" t="str">
        <f t="array" ref="O21">IF(SUMPRODUCT(--(P$23:P$40&lt;&gt;""),--(LEFT(O$23:O$40,2)="12"),$J$23:$J$40)&gt;0,SUMPRODUCT(--(LEFT(O$23:O$40,2)="12"),--(P$23:P$40 &lt;&gt;""),$J$23:$J$40,P$23:P$40)/SUMPRODUCT(--(P$23:P$40 &lt;&gt;""),--(LEFT(O$23:O$40,2)="12"),$J$23:$J$40),"")</f>
        <v/>
      </c>
      <c r="P21" s="105"/>
      <c r="Q21" s="104" t="str">
        <f t="array" ref="Q21">IF(SUMPRODUCT(--(R$23:R$40&lt;&gt;""),--(LEFT(Q$23:Q$40,2)="12"),$J$23:$J$40)&gt;0,SUMPRODUCT(--(LEFT(Q$23:Q$40,2)="12"),--(R$23:R$40 &lt;&gt;""),$J$23:$J$40,R$23:R$40)/SUMPRODUCT(--(R$23:R$40 &lt;&gt;""),--(LEFT(Q$23:Q$40,2)="12"),$J$23:$J$40),"")</f>
        <v/>
      </c>
      <c r="R21" s="105"/>
      <c r="S21" s="104" t="str">
        <f t="array" ref="S21">IF(SUMPRODUCT(--(T$23:T$40&lt;&gt;""),--(LEFT(S$23:S$40,2)="12"),$J$23:$J$40)&gt;0,SUMPRODUCT(--(LEFT(S$23:S$40,2)="12"),--(T$23:T$40 &lt;&gt;""),$J$23:$J$40,T$23:T$40)/SUMPRODUCT(--(T$23:T$40 &lt;&gt;""),--(LEFT(S$23:S$40,2)="12"),$J$23:$J$40),"")</f>
        <v/>
      </c>
      <c r="T21" s="105"/>
      <c r="U21" s="104" t="str">
        <f t="array" ref="U21">IF(SUMPRODUCT(--(V$23:V$40&lt;&gt;""),--(LEFT(U$23:U$40,2)="12"),$J$23:$J$40)&gt;0,SUMPRODUCT(--(LEFT(U$23:U$40,2)="12"),--(V$23:V$40 &lt;&gt;""),$J$23:$J$40,V$23:V$40)/SUMPRODUCT(--(V$23:V$40 &lt;&gt;""),--(LEFT(U$23:U$40,2)="12"),$J$23:$J$40),"")</f>
        <v/>
      </c>
      <c r="V21" s="105"/>
      <c r="W21" s="15"/>
    </row>
    <row r="22" spans="1:23" ht="151.5" customHeight="1" outlineLevel="1" x14ac:dyDescent="0.25">
      <c r="A22" s="14"/>
      <c r="B22" s="14"/>
      <c r="C22" s="14"/>
      <c r="D22" s="14"/>
      <c r="E22" s="14"/>
      <c r="F22" s="14"/>
      <c r="G22" s="113" t="s">
        <v>298</v>
      </c>
      <c r="H22" s="113"/>
      <c r="I22" s="113"/>
      <c r="J22" s="113"/>
      <c r="K22" s="113"/>
      <c r="L22" s="53"/>
      <c r="M22" s="114" t="str">
        <f t="array" ref="M22">SUMPRODUCT(--(N$23:N$40&lt;&gt;"")) &amp;CHAR(10)&amp;SUMPRODUCT(--(N$23:N$40&lt;&gt;""),--(LEFT(M$23:M$40,1)="1"))&amp;CHAR(10)&amp;SUMPRODUCT(--(N$23:N$40&lt;&gt;""),--(LEFT(M$23:M$40,1)="2"))&amp;CHAR(10)&amp;SUMPRODUCT(--(N$23:N$40&lt;&gt;""),--(LEFT(M$23:M$40,1)="3"))&amp;CHAR(10)&amp;SUMPRODUCT(--(N$23:N$40&lt;&gt;""),--(LEFT(M$23:M$40,1)="4"))&amp;CHAR(10)&amp;SUMPRODUCT(--(N$23:N$40&lt;&gt;""),--(LEFT(M$23:M$40,1)="5"))&amp;CHAR(10)&amp;SUMPRODUCT(--(N$23:N$40&lt;&gt;""),--(LEFT(M$23:M$40,1)="6"))&amp;CHAR(10)&amp;SUMPRODUCT(--(N$23:N$40&lt;&gt;""),--(LEFT(M$23:M$40,1)="7"))&amp;CHAR(10)&amp;SUMPRODUCT(--(N$23:N$40&lt;&gt;""),--(LEFT(M$23:M$40,1)="8"))&amp;CHAR(10)&amp;SUMPRODUCT(--(N$23:N$40&lt;&gt;""),--(LEFT(M$23:M$40,1)="9"))&amp;CHAR(10)&amp;SUMPRODUCT(--(N$23:N$40&lt;&gt;""),--(LEFT(M$23:M$40,1)="10"))&amp;CHAR(10)&amp;SUMPRODUCT(--(N$23:N$40&lt;&gt;""),--(LEFT(M$23:M$40,1)="11"))&amp;CHAR(10)&amp;SUMPRODUCT(--(N$23:N$40&lt;&gt;""),--(LEFT(M$23:M$40,1)="12"))</f>
        <v>10
9
0
0
0
0
0
0
1
0
0
0
0</v>
      </c>
      <c r="N22" s="115"/>
      <c r="O22" s="114" t="str">
        <f t="array" ref="O22">SUMPRODUCT(--(P$23:P$40&lt;&gt;"")) &amp;CHAR(10)&amp;SUMPRODUCT(--(P$23:P$40&lt;&gt;""),--(LEFT(O$23:O$40,1)="1"))&amp;CHAR(10)&amp;SUMPRODUCT(--(P$23:P$40&lt;&gt;""),--(LEFT(O$23:O$40,1)="2"))&amp;CHAR(10)&amp;SUMPRODUCT(--(P$23:P$40&lt;&gt;""),--(LEFT(O$23:O$40,1)="3"))&amp;CHAR(10)&amp;SUMPRODUCT(--(P$23:P$40&lt;&gt;""),--(LEFT(O$23:O$40,1)="4"))&amp;CHAR(10)&amp;SUMPRODUCT(--(P$23:P$40&lt;&gt;""),--(LEFT(O$23:O$40,1)="5"))&amp;CHAR(10)&amp;SUMPRODUCT(--(P$23:P$40&lt;&gt;""),--(LEFT(O$23:O$40,1)="6"))&amp;CHAR(10)&amp;SUMPRODUCT(--(P$23:P$40&lt;&gt;""),--(LEFT(O$23:O$40,1)="7"))&amp;CHAR(10)&amp;SUMPRODUCT(--(P$23:P$40&lt;&gt;""),--(LEFT(O$23:O$40,1)="8"))&amp;CHAR(10)&amp;SUMPRODUCT(--(P$23:P$40&lt;&gt;""),--(LEFT(O$23:O$40,1)="9"))&amp;CHAR(10)&amp;SUMPRODUCT(--(P$23:P$40&lt;&gt;""),--(LEFT(O$23:O$40,1)="10"))&amp;CHAR(10)&amp;SUMPRODUCT(--(P$23:P$40&lt;&gt;""),--(LEFT(O$23:O$40,1)="11"))&amp;CHAR(10)&amp;SUMPRODUCT(--(P$23:P$40&lt;&gt;""),--(LEFT(O$23:O$40,1)="12"))</f>
        <v>0
0
0
0
0
0
0
0
0
0
0
0
0</v>
      </c>
      <c r="P22" s="115"/>
      <c r="Q22" s="114" t="str">
        <f t="array" ref="Q22">SUMPRODUCT(--(R$23:R$40&lt;&gt;"")) &amp;CHAR(10)&amp;SUMPRODUCT(--(R$23:R$40&lt;&gt;""),--(LEFT(Q$23:Q$40,1)="1"))&amp;CHAR(10)&amp;SUMPRODUCT(--(R$23:R$40&lt;&gt;""),--(LEFT(Q$23:Q$40,1)="2"))&amp;CHAR(10)&amp;SUMPRODUCT(--(R$23:R$40&lt;&gt;""),--(LEFT(Q$23:Q$40,1)="3"))&amp;CHAR(10)&amp;SUMPRODUCT(--(R$23:R$40&lt;&gt;""),--(LEFT(Q$23:Q$40,1)="4"))&amp;CHAR(10)&amp;SUMPRODUCT(--(R$23:R$40&lt;&gt;""),--(LEFT(Q$23:Q$40,1)="5"))&amp;CHAR(10)&amp;SUMPRODUCT(--(R$23:R$40&lt;&gt;""),--(LEFT(Q$23:Q$40,1)="6"))&amp;CHAR(10)&amp;SUMPRODUCT(--(R$23:R$40&lt;&gt;""),--(LEFT(Q$23:Q$40,1)="7"))&amp;CHAR(10)&amp;SUMPRODUCT(--(R$23:R$40&lt;&gt;""),--(LEFT(Q$23:Q$40,1)="8"))&amp;CHAR(10)&amp;SUMPRODUCT(--(R$23:R$40&lt;&gt;""),--(LEFT(Q$23:Q$40,1)="9"))&amp;CHAR(10)&amp;SUMPRODUCT(--(R$23:R$40&lt;&gt;""),--(LEFT(Q$23:Q$40,1)="10"))&amp;CHAR(10)&amp;SUMPRODUCT(--(R$23:R$40&lt;&gt;""),--(LEFT(Q$23:Q$40,1)="11"))&amp;CHAR(10)&amp;SUMPRODUCT(--(R$23:R$40&lt;&gt;""),--(LEFT(Q$23:Q$40,1)="12"))</f>
        <v>0
0
0
0
0
0
0
0
0
0
0
0
0</v>
      </c>
      <c r="R22" s="115"/>
      <c r="S22" s="114" t="str">
        <f t="array" ref="S22">SUMPRODUCT(--(T$23:T$40&lt;&gt;"")) &amp;CHAR(10)&amp;SUMPRODUCT(--(T$23:T$40&lt;&gt;""),--(LEFT(S$23:S$40,1)="1"))&amp;CHAR(10)&amp;SUMPRODUCT(--(T$23:T$40&lt;&gt;""),--(LEFT(S$23:S$40,1)="2"))&amp;CHAR(10)&amp;SUMPRODUCT(--(T$23:T$40&lt;&gt;""),--(LEFT(S$23:S$40,1)="3"))&amp;CHAR(10)&amp;SUMPRODUCT(--(T$23:T$40&lt;&gt;""),--(LEFT(S$23:S$40,1)="4"))&amp;CHAR(10)&amp;SUMPRODUCT(--(T$23:T$40&lt;&gt;""),--(LEFT(S$23:S$40,1)="5"))&amp;CHAR(10)&amp;SUMPRODUCT(--(T$23:T$40&lt;&gt;""),--(LEFT(S$23:S$40,1)="6"))&amp;CHAR(10)&amp;SUMPRODUCT(--(T$23:T$40&lt;&gt;""),--(LEFT(S$23:S$40,1)="7"))&amp;CHAR(10)&amp;SUMPRODUCT(--(T$23:T$40&lt;&gt;""),--(LEFT(S$23:S$40,1)="8"))&amp;CHAR(10)&amp;SUMPRODUCT(--(T$23:T$40&lt;&gt;""),--(LEFT(S$23:S$40,1)="9"))&amp;CHAR(10)&amp;SUMPRODUCT(--(T$23:T$40&lt;&gt;""),--(LEFT(S$23:S$40,1)="10"))&amp;CHAR(10)&amp;SUMPRODUCT(--(T$23:T$40&lt;&gt;""),--(LEFT(S$23:S$40,1)="11"))&amp;CHAR(10)&amp;SUMPRODUCT(--(T$23:T$40&lt;&gt;""),--(LEFT(S$23:S$40,1)="12"))</f>
        <v>0
0
0
0
0
0
0
0
0
0
0
0
0</v>
      </c>
      <c r="T22" s="115"/>
      <c r="U22" s="114" t="str">
        <f t="array" ref="U22">SUMPRODUCT(--(V$23:V$40&lt;&gt;"")) &amp;CHAR(10)&amp;SUMPRODUCT(--(V$23:V$40&lt;&gt;""),--(LEFT(U$23:U$40,1)="1"))&amp;CHAR(10)&amp;SUMPRODUCT(--(V$23:V$40&lt;&gt;""),--(LEFT(U$23:U$40,1)="2"))&amp;CHAR(10)&amp;SUMPRODUCT(--(V$23:V$40&lt;&gt;""),--(LEFT(U$23:U$40,1)="3"))&amp;CHAR(10)&amp;SUMPRODUCT(--(V$23:V$40&lt;&gt;""),--(LEFT(U$23:U$40,1)="4"))&amp;CHAR(10)&amp;SUMPRODUCT(--(V$23:V$40&lt;&gt;""),--(LEFT(U$23:U$40,1)="5"))&amp;CHAR(10)&amp;SUMPRODUCT(--(V$23:V$40&lt;&gt;""),--(LEFT(U$23:U$40,1)="6"))&amp;CHAR(10)&amp;SUMPRODUCT(--(V$23:V$40&lt;&gt;""),--(LEFT(U$23:U$40,1)="7"))&amp;CHAR(10)&amp;SUMPRODUCT(--(V$23:V$40&lt;&gt;""),--(LEFT(U$23:U$40,1)="8"))&amp;CHAR(10)&amp;SUMPRODUCT(--(V$23:V$40&lt;&gt;""),--(LEFT(U$23:U$40,1)="9"))&amp;CHAR(10)&amp;SUMPRODUCT(--(V$23:V$40&lt;&gt;""),--(LEFT(U$23:U$40,1)="10"))&amp;CHAR(10)&amp;SUMPRODUCT(--(V$23:V$40&lt;&gt;""),--(LEFT(U$23:U$40,1)="11"))&amp;CHAR(10)&amp;SUMPRODUCT(--(V$23:V$40&lt;&gt;""),--(LEFT(U$23:U$40,1)="12"))</f>
        <v>0
0
0
0
0
0
0
0
0
0
0
0
0</v>
      </c>
      <c r="V22" s="115"/>
      <c r="W22" s="15"/>
    </row>
    <row r="23" spans="1:23" x14ac:dyDescent="0.25">
      <c r="A23" s="18" t="s">
        <v>16</v>
      </c>
      <c r="B23" s="12"/>
      <c r="C23" s="12"/>
      <c r="D23" s="12"/>
      <c r="E23" s="12"/>
      <c r="F23" s="12"/>
      <c r="G23" s="12"/>
      <c r="H23" s="12"/>
      <c r="I23" s="12"/>
      <c r="J23" s="12"/>
      <c r="K23" s="49"/>
      <c r="L23" s="49"/>
      <c r="M23" s="50" t="s">
        <v>41</v>
      </c>
      <c r="N23" s="50"/>
      <c r="O23" s="50"/>
      <c r="P23" s="51"/>
      <c r="Q23" s="51"/>
      <c r="R23" s="51"/>
      <c r="S23" s="51"/>
      <c r="T23" s="51"/>
      <c r="U23" s="51"/>
      <c r="V23" s="51"/>
      <c r="W23" s="19"/>
    </row>
    <row r="24" spans="1:23" s="23" customFormat="1" ht="21" customHeight="1" x14ac:dyDescent="0.25">
      <c r="A24" s="20" t="s">
        <v>183</v>
      </c>
      <c r="B24" s="21"/>
      <c r="C24" s="21"/>
      <c r="D24" s="21"/>
      <c r="E24" s="21"/>
      <c r="F24" s="21"/>
      <c r="G24" s="21"/>
      <c r="H24" s="21"/>
      <c r="I24" s="21"/>
      <c r="J24" s="21"/>
      <c r="K24" s="21"/>
      <c r="L24" s="21"/>
      <c r="M24" s="21"/>
      <c r="N24" s="21"/>
      <c r="O24" s="21"/>
      <c r="P24" s="21"/>
      <c r="Q24" s="21"/>
      <c r="R24" s="21"/>
      <c r="S24" s="21"/>
      <c r="T24" s="21"/>
      <c r="U24" s="21"/>
      <c r="V24" s="21"/>
      <c r="W24" s="22"/>
    </row>
    <row r="25" spans="1:23" ht="38.25" x14ac:dyDescent="0.25">
      <c r="A25" s="77"/>
      <c r="B25" s="93" t="s">
        <v>57</v>
      </c>
      <c r="C25" s="93" t="s">
        <v>65</v>
      </c>
      <c r="D25" s="93" t="s">
        <v>185</v>
      </c>
      <c r="E25" s="94" t="s">
        <v>186</v>
      </c>
      <c r="F25" s="93"/>
      <c r="G25" s="95"/>
      <c r="H25" s="93"/>
      <c r="I25" s="93" t="s">
        <v>187</v>
      </c>
      <c r="J25" s="96">
        <v>50</v>
      </c>
      <c r="K25" s="28" t="str">
        <f>IF(COUNT(N25,P25,R25,T25,V25)&gt;0,SUM(N25,P25,R25,T25,V25)/COUNT(N25,P25,R25,T25,V25),"")</f>
        <v/>
      </c>
      <c r="L25" s="29"/>
      <c r="M25" s="86">
        <v>1</v>
      </c>
      <c r="N25" s="99"/>
      <c r="O25" s="59">
        <v>1</v>
      </c>
      <c r="P25" s="99"/>
      <c r="Q25" s="86"/>
      <c r="R25" s="99"/>
      <c r="S25" s="59"/>
      <c r="T25" s="99"/>
      <c r="U25" s="59"/>
      <c r="V25" s="99"/>
      <c r="W25" s="31"/>
    </row>
    <row r="26" spans="1:23" s="23" customFormat="1" ht="18.75" x14ac:dyDescent="0.25">
      <c r="A26" s="20"/>
      <c r="B26" s="20" t="s">
        <v>66</v>
      </c>
      <c r="C26" s="21"/>
      <c r="D26" s="21"/>
      <c r="E26" s="21"/>
      <c r="F26" s="21"/>
      <c r="G26" s="21"/>
      <c r="H26" s="21"/>
      <c r="I26" s="21"/>
      <c r="J26" s="21"/>
      <c r="K26" s="21"/>
      <c r="L26" s="21"/>
      <c r="M26" s="82"/>
      <c r="N26" s="21"/>
      <c r="O26" s="21"/>
      <c r="P26" s="21"/>
      <c r="Q26" s="82"/>
      <c r="R26" s="21"/>
      <c r="S26" s="21"/>
      <c r="T26" s="21"/>
      <c r="U26" s="21"/>
      <c r="V26" s="21"/>
      <c r="W26" s="22"/>
    </row>
    <row r="27" spans="1:23" ht="25.5" x14ac:dyDescent="0.25">
      <c r="A27" s="77"/>
      <c r="B27" s="76" t="s">
        <v>57</v>
      </c>
      <c r="C27" s="76">
        <v>7</v>
      </c>
      <c r="D27" s="76" t="s">
        <v>150</v>
      </c>
      <c r="E27" s="26"/>
      <c r="F27" s="76"/>
      <c r="G27" s="32" t="s">
        <v>305</v>
      </c>
      <c r="H27" s="76"/>
      <c r="I27" s="76"/>
      <c r="J27" s="27">
        <v>1</v>
      </c>
      <c r="K27" s="28">
        <f t="shared" ref="K27:K34" si="0">IF(COUNT(N27,P27,R27,T27,V27)&gt;0,SUM(N27,P27,R27,T27,V27)/COUNT(N27,P27,R27,T27,V27),"")</f>
        <v>0</v>
      </c>
      <c r="L27" s="29"/>
      <c r="M27" s="86">
        <v>11</v>
      </c>
      <c r="N27" s="99">
        <v>0</v>
      </c>
      <c r="O27" s="59">
        <v>1</v>
      </c>
      <c r="P27" s="99"/>
      <c r="Q27" s="86"/>
      <c r="R27" s="99"/>
      <c r="S27" s="59"/>
      <c r="T27" s="99"/>
      <c r="U27" s="59"/>
      <c r="V27" s="99"/>
      <c r="W27" s="31"/>
    </row>
    <row r="28" spans="1:23" ht="127.5" x14ac:dyDescent="0.25">
      <c r="A28" s="77">
        <v>103</v>
      </c>
      <c r="B28" s="76" t="s">
        <v>57</v>
      </c>
      <c r="C28" s="76" t="s">
        <v>69</v>
      </c>
      <c r="D28" s="76" t="s">
        <v>154</v>
      </c>
      <c r="E28" s="26"/>
      <c r="F28" s="76"/>
      <c r="G28" s="32" t="s">
        <v>301</v>
      </c>
      <c r="H28" s="98" t="s">
        <v>264</v>
      </c>
      <c r="I28" s="76" t="s">
        <v>294</v>
      </c>
      <c r="J28" s="27">
        <v>40</v>
      </c>
      <c r="K28" s="28">
        <f t="shared" si="0"/>
        <v>1</v>
      </c>
      <c r="L28" s="29"/>
      <c r="M28" s="86">
        <v>10</v>
      </c>
      <c r="N28" s="99">
        <v>1</v>
      </c>
      <c r="O28" s="59">
        <v>1</v>
      </c>
      <c r="P28" s="99"/>
      <c r="Q28" s="86"/>
      <c r="R28" s="99"/>
      <c r="S28" s="59"/>
      <c r="T28" s="99"/>
      <c r="U28" s="59"/>
      <c r="V28" s="99"/>
      <c r="W28" s="31"/>
    </row>
    <row r="29" spans="1:23" ht="38.25" x14ac:dyDescent="0.25">
      <c r="A29" s="97">
        <v>99</v>
      </c>
      <c r="B29" s="98" t="s">
        <v>57</v>
      </c>
      <c r="C29" s="98" t="s">
        <v>169</v>
      </c>
      <c r="D29" s="98" t="s">
        <v>170</v>
      </c>
      <c r="E29" s="92"/>
      <c r="F29" s="91"/>
      <c r="G29" s="32" t="s">
        <v>300</v>
      </c>
      <c r="H29" s="98" t="s">
        <v>192</v>
      </c>
      <c r="I29" s="76" t="s">
        <v>220</v>
      </c>
      <c r="J29" s="27">
        <v>20</v>
      </c>
      <c r="K29" s="28">
        <f t="shared" si="0"/>
        <v>1</v>
      </c>
      <c r="L29" s="29"/>
      <c r="M29" s="86">
        <v>8</v>
      </c>
      <c r="N29" s="99">
        <v>1</v>
      </c>
      <c r="O29" s="59">
        <v>1</v>
      </c>
      <c r="P29" s="99"/>
      <c r="Q29" s="86"/>
      <c r="R29" s="99"/>
      <c r="S29" s="59"/>
      <c r="T29" s="99"/>
      <c r="U29" s="59"/>
      <c r="V29" s="99"/>
      <c r="W29" s="31"/>
    </row>
    <row r="30" spans="1:23" ht="25.5" x14ac:dyDescent="0.25">
      <c r="A30" s="97"/>
      <c r="B30" s="98" t="s">
        <v>57</v>
      </c>
      <c r="C30" s="98" t="s">
        <v>171</v>
      </c>
      <c r="D30" s="98" t="s">
        <v>172</v>
      </c>
      <c r="E30" s="92"/>
      <c r="F30" s="91"/>
      <c r="G30" s="32" t="s">
        <v>302</v>
      </c>
      <c r="H30" s="98"/>
      <c r="I30" s="76"/>
      <c r="J30" s="27">
        <v>0</v>
      </c>
      <c r="K30" s="28" t="str">
        <f t="shared" si="0"/>
        <v/>
      </c>
      <c r="L30" s="29"/>
      <c r="M30" s="86">
        <v>2</v>
      </c>
      <c r="N30" s="99"/>
      <c r="O30" s="59">
        <v>1</v>
      </c>
      <c r="P30" s="99"/>
      <c r="Q30" s="86"/>
      <c r="R30" s="99"/>
      <c r="S30" s="59"/>
      <c r="T30" s="99"/>
      <c r="U30" s="59"/>
      <c r="V30" s="99"/>
      <c r="W30" s="31"/>
    </row>
    <row r="31" spans="1:23" ht="45.6" customHeight="1" x14ac:dyDescent="0.25">
      <c r="A31" s="97">
        <v>100</v>
      </c>
      <c r="B31" s="98" t="s">
        <v>57</v>
      </c>
      <c r="C31" s="98" t="s">
        <v>173</v>
      </c>
      <c r="D31" s="98" t="s">
        <v>175</v>
      </c>
      <c r="E31" s="92"/>
      <c r="F31" s="91"/>
      <c r="G31" s="32" t="s">
        <v>301</v>
      </c>
      <c r="H31" s="98" t="s">
        <v>192</v>
      </c>
      <c r="I31" s="76" t="s">
        <v>199</v>
      </c>
      <c r="J31" s="27">
        <v>30</v>
      </c>
      <c r="K31" s="28">
        <f t="shared" si="0"/>
        <v>1</v>
      </c>
      <c r="L31" s="29"/>
      <c r="M31" s="86">
        <v>10</v>
      </c>
      <c r="N31" s="99">
        <v>1</v>
      </c>
      <c r="O31" s="59">
        <v>1</v>
      </c>
      <c r="P31" s="99"/>
      <c r="Q31" s="86"/>
      <c r="R31" s="99"/>
      <c r="S31" s="59"/>
      <c r="T31" s="99"/>
      <c r="U31" s="59"/>
      <c r="V31" s="99"/>
      <c r="W31" s="31"/>
    </row>
    <row r="32" spans="1:23" ht="45" customHeight="1" x14ac:dyDescent="0.25">
      <c r="A32" s="97">
        <v>101</v>
      </c>
      <c r="B32" s="98" t="s">
        <v>57</v>
      </c>
      <c r="C32" s="98" t="s">
        <v>174</v>
      </c>
      <c r="D32" s="98" t="s">
        <v>177</v>
      </c>
      <c r="E32" s="92"/>
      <c r="F32" s="91"/>
      <c r="G32" s="32" t="s">
        <v>301</v>
      </c>
      <c r="H32" s="98" t="s">
        <v>192</v>
      </c>
      <c r="I32" s="76" t="s">
        <v>199</v>
      </c>
      <c r="J32" s="27">
        <v>30</v>
      </c>
      <c r="K32" s="28">
        <f t="shared" si="0"/>
        <v>1</v>
      </c>
      <c r="L32" s="29"/>
      <c r="M32" s="86">
        <v>10</v>
      </c>
      <c r="N32" s="99">
        <v>1</v>
      </c>
      <c r="O32" s="59">
        <v>1</v>
      </c>
      <c r="P32" s="99"/>
      <c r="Q32" s="86"/>
      <c r="R32" s="99"/>
      <c r="S32" s="59"/>
      <c r="T32" s="99"/>
      <c r="U32" s="59"/>
      <c r="V32" s="99"/>
      <c r="W32" s="31"/>
    </row>
    <row r="33" spans="1:23" ht="46.15" customHeight="1" x14ac:dyDescent="0.25">
      <c r="A33" s="97">
        <v>102</v>
      </c>
      <c r="B33" s="98" t="s">
        <v>57</v>
      </c>
      <c r="C33" s="98" t="s">
        <v>176</v>
      </c>
      <c r="D33" s="98" t="s">
        <v>178</v>
      </c>
      <c r="E33" s="92"/>
      <c r="F33" s="91"/>
      <c r="G33" s="32" t="s">
        <v>301</v>
      </c>
      <c r="H33" s="98" t="s">
        <v>192</v>
      </c>
      <c r="I33" s="76" t="s">
        <v>199</v>
      </c>
      <c r="J33" s="27">
        <v>30</v>
      </c>
      <c r="K33" s="28">
        <f t="shared" si="0"/>
        <v>1</v>
      </c>
      <c r="L33" s="29"/>
      <c r="M33" s="86">
        <v>10</v>
      </c>
      <c r="N33" s="99">
        <v>1</v>
      </c>
      <c r="O33" s="59">
        <v>1</v>
      </c>
      <c r="P33" s="99"/>
      <c r="Q33" s="86"/>
      <c r="R33" s="99"/>
      <c r="S33" s="59"/>
      <c r="T33" s="99"/>
      <c r="U33" s="59"/>
      <c r="V33" s="99"/>
      <c r="W33" s="31"/>
    </row>
    <row r="34" spans="1:23" ht="45.6" customHeight="1" x14ac:dyDescent="0.25">
      <c r="A34" s="97">
        <v>104</v>
      </c>
      <c r="B34" s="98" t="s">
        <v>57</v>
      </c>
      <c r="C34" s="98" t="s">
        <v>286</v>
      </c>
      <c r="D34" s="98" t="s">
        <v>287</v>
      </c>
      <c r="E34" s="92"/>
      <c r="F34" s="91"/>
      <c r="G34" s="32" t="s">
        <v>301</v>
      </c>
      <c r="H34" s="93" t="s">
        <v>296</v>
      </c>
      <c r="I34" s="76"/>
      <c r="J34" s="27">
        <v>20</v>
      </c>
      <c r="K34" s="28">
        <f t="shared" si="0"/>
        <v>1</v>
      </c>
      <c r="L34" s="29"/>
      <c r="M34" s="86">
        <v>10</v>
      </c>
      <c r="N34" s="103">
        <v>1</v>
      </c>
      <c r="O34" s="59">
        <v>1</v>
      </c>
      <c r="P34" s="103"/>
      <c r="Q34" s="86"/>
      <c r="R34" s="103"/>
      <c r="S34" s="59"/>
      <c r="T34" s="103"/>
      <c r="U34" s="59"/>
      <c r="V34" s="103"/>
      <c r="W34" s="31"/>
    </row>
    <row r="35" spans="1:23" ht="45.6" customHeight="1" x14ac:dyDescent="0.25">
      <c r="A35" s="97">
        <v>105</v>
      </c>
      <c r="B35" s="98" t="s">
        <v>57</v>
      </c>
      <c r="C35" s="98" t="s">
        <v>288</v>
      </c>
      <c r="D35" s="98" t="s">
        <v>289</v>
      </c>
      <c r="E35" s="92"/>
      <c r="F35" s="91"/>
      <c r="G35" s="32" t="s">
        <v>305</v>
      </c>
      <c r="H35" s="93" t="s">
        <v>296</v>
      </c>
      <c r="I35" s="76" t="s">
        <v>295</v>
      </c>
      <c r="J35" s="27">
        <v>20</v>
      </c>
      <c r="K35" s="28">
        <f>IF(COUNT(N35,P35,R35,T35,V35)&gt;0,SUM(N35,P35,R35,T35,V35)/COUNT(N35,P35,R35,T35,V35),"")</f>
        <v>0.9</v>
      </c>
      <c r="L35" s="29"/>
      <c r="M35" s="86">
        <v>11</v>
      </c>
      <c r="N35" s="103">
        <v>0.9</v>
      </c>
      <c r="O35" s="59">
        <v>1</v>
      </c>
      <c r="P35" s="103"/>
      <c r="Q35" s="86"/>
      <c r="R35" s="103"/>
      <c r="S35" s="59"/>
      <c r="T35" s="103"/>
      <c r="U35" s="59"/>
      <c r="V35" s="103"/>
      <c r="W35" s="31"/>
    </row>
    <row r="36" spans="1:23" ht="45.6" customHeight="1" x14ac:dyDescent="0.25">
      <c r="A36" s="97">
        <v>106</v>
      </c>
      <c r="B36" s="98" t="s">
        <v>57</v>
      </c>
      <c r="C36" s="98" t="s">
        <v>293</v>
      </c>
      <c r="D36" s="98" t="s">
        <v>290</v>
      </c>
      <c r="E36" s="92"/>
      <c r="F36" s="91"/>
      <c r="G36" s="32" t="s">
        <v>305</v>
      </c>
      <c r="H36" s="93" t="s">
        <v>296</v>
      </c>
      <c r="I36" s="76"/>
      <c r="J36" s="27">
        <v>20</v>
      </c>
      <c r="K36" s="28">
        <f>IF(COUNT(N36,P36,R36,T36,V36)&gt;0,SUM(N36,P36,R36,T36,V36)/COUNT(N36,P36,R36,T36,V36),"")</f>
        <v>0</v>
      </c>
      <c r="L36" s="29"/>
      <c r="M36" s="86">
        <v>11</v>
      </c>
      <c r="N36" s="103">
        <v>0</v>
      </c>
      <c r="O36" s="59">
        <v>1</v>
      </c>
      <c r="P36" s="103"/>
      <c r="Q36" s="86"/>
      <c r="R36" s="103"/>
      <c r="S36" s="59"/>
      <c r="T36" s="103"/>
      <c r="U36" s="59"/>
      <c r="V36" s="103"/>
      <c r="W36" s="31"/>
    </row>
    <row r="37" spans="1:23" ht="45.6" customHeight="1" x14ac:dyDescent="0.25">
      <c r="A37" s="97">
        <v>107</v>
      </c>
      <c r="B37" s="98" t="s">
        <v>57</v>
      </c>
      <c r="C37" s="98" t="s">
        <v>292</v>
      </c>
      <c r="D37" s="98" t="s">
        <v>291</v>
      </c>
      <c r="E37" s="92"/>
      <c r="F37" s="91"/>
      <c r="G37" s="32" t="s">
        <v>305</v>
      </c>
      <c r="H37" s="93" t="s">
        <v>296</v>
      </c>
      <c r="I37" s="76" t="s">
        <v>295</v>
      </c>
      <c r="J37" s="27">
        <v>20</v>
      </c>
      <c r="K37" s="28">
        <f>IF(COUNT(N37,P37,R37,T37,V37)&gt;0,SUM(N37,P37,R37,T37,V37)/COUNT(N37,P37,R37,T37,V37),"")</f>
        <v>0.9</v>
      </c>
      <c r="L37" s="29"/>
      <c r="M37" s="86">
        <v>11</v>
      </c>
      <c r="N37" s="103">
        <v>0.9</v>
      </c>
      <c r="O37" s="59">
        <v>1</v>
      </c>
      <c r="P37" s="103"/>
      <c r="Q37" s="86"/>
      <c r="R37" s="103"/>
      <c r="S37" s="59"/>
      <c r="T37" s="103"/>
      <c r="U37" s="59"/>
      <c r="V37" s="103"/>
      <c r="W37" s="31"/>
    </row>
    <row r="38" spans="1:23" s="23" customFormat="1" ht="18.75" x14ac:dyDescent="0.25">
      <c r="A38" s="20"/>
      <c r="B38" s="20" t="s">
        <v>25</v>
      </c>
      <c r="C38" s="21"/>
      <c r="D38" s="21"/>
      <c r="E38" s="21"/>
      <c r="F38" s="21"/>
      <c r="G38" s="21"/>
      <c r="H38" s="21"/>
      <c r="I38" s="21"/>
      <c r="J38" s="21"/>
      <c r="K38" s="21"/>
      <c r="L38" s="21"/>
      <c r="M38" s="82"/>
      <c r="N38" s="21"/>
      <c r="O38" s="21"/>
      <c r="P38" s="21"/>
      <c r="Q38" s="82"/>
      <c r="R38" s="21"/>
      <c r="S38" s="21"/>
      <c r="T38" s="21"/>
      <c r="U38" s="21"/>
      <c r="V38" s="21"/>
      <c r="W38" s="22"/>
    </row>
    <row r="39" spans="1:23" x14ac:dyDescent="0.25">
      <c r="A39" s="77"/>
      <c r="B39" s="76" t="s">
        <v>57</v>
      </c>
      <c r="C39" s="76" t="s">
        <v>17</v>
      </c>
      <c r="D39" s="76" t="s">
        <v>18</v>
      </c>
      <c r="E39" s="26"/>
      <c r="F39" s="76"/>
      <c r="G39" s="32" t="s">
        <v>302</v>
      </c>
      <c r="H39" s="76"/>
      <c r="I39" s="76"/>
      <c r="J39" s="27">
        <v>1</v>
      </c>
      <c r="K39" s="28" t="str">
        <f>IF(COUNT(N39,P39,R39,T39,V39)&gt;0,SUM(N39,P39,R39,T39,V39)/COUNT(N39,P39,R39,T39,V39),"")</f>
        <v/>
      </c>
      <c r="L39" s="29"/>
      <c r="M39" s="86">
        <v>1</v>
      </c>
      <c r="N39" s="99"/>
      <c r="O39" s="59">
        <v>1</v>
      </c>
      <c r="P39" s="99"/>
      <c r="Q39" s="86">
        <v>1</v>
      </c>
      <c r="R39" s="99"/>
      <c r="S39" s="59">
        <v>1</v>
      </c>
      <c r="T39" s="99"/>
      <c r="U39" s="59">
        <v>1</v>
      </c>
      <c r="V39" s="99"/>
      <c r="W39" s="31"/>
    </row>
    <row r="40" spans="1:23" x14ac:dyDescent="0.25">
      <c r="A40" s="33" t="s">
        <v>19</v>
      </c>
      <c r="B40" s="12"/>
      <c r="C40" s="13"/>
      <c r="D40" s="13"/>
      <c r="E40" s="13"/>
      <c r="F40" s="13"/>
      <c r="G40" s="13"/>
      <c r="H40" s="13"/>
      <c r="I40" s="13"/>
      <c r="J40" s="13"/>
      <c r="K40" s="13"/>
      <c r="L40" s="13"/>
      <c r="M40" s="84"/>
      <c r="N40" s="34"/>
      <c r="O40" s="34"/>
      <c r="P40" s="17"/>
      <c r="Q40" s="85"/>
      <c r="R40" s="17"/>
      <c r="S40" s="17"/>
      <c r="T40" s="17"/>
      <c r="U40" s="17"/>
      <c r="V40" s="17"/>
      <c r="W40" s="17"/>
    </row>
    <row r="41" spans="1:23" s="23" customFormat="1" ht="167.25" x14ac:dyDescent="0.25">
      <c r="A41" s="35"/>
      <c r="B41" s="109" t="s">
        <v>52</v>
      </c>
      <c r="C41" s="110"/>
      <c r="D41" s="110"/>
      <c r="E41" s="111"/>
      <c r="F41" s="110"/>
      <c r="G41" s="110"/>
      <c r="H41" s="110"/>
      <c r="I41" s="110"/>
      <c r="J41" s="64" t="s">
        <v>58</v>
      </c>
      <c r="K41" s="36"/>
      <c r="L41" s="36"/>
      <c r="M41" s="63" t="s">
        <v>42</v>
      </c>
      <c r="N41" s="64" t="s">
        <v>47</v>
      </c>
      <c r="O41" s="63" t="s">
        <v>43</v>
      </c>
      <c r="P41" s="64" t="s">
        <v>48</v>
      </c>
      <c r="Q41" s="63" t="s">
        <v>44</v>
      </c>
      <c r="R41" s="64" t="s">
        <v>49</v>
      </c>
      <c r="S41" s="63" t="s">
        <v>45</v>
      </c>
      <c r="T41" s="64" t="s">
        <v>50</v>
      </c>
      <c r="U41" s="63" t="s">
        <v>46</v>
      </c>
      <c r="V41" s="64" t="s">
        <v>51</v>
      </c>
      <c r="W41" s="37"/>
    </row>
    <row r="42" spans="1:23" ht="105" x14ac:dyDescent="0.25">
      <c r="A42" s="38" t="s">
        <v>20</v>
      </c>
      <c r="B42" s="76" t="s">
        <v>21</v>
      </c>
      <c r="C42" s="32" t="s">
        <v>22</v>
      </c>
      <c r="D42" s="32" t="s">
        <v>23</v>
      </c>
      <c r="E42" s="26"/>
      <c r="F42" s="39"/>
      <c r="G42" s="32" t="s">
        <v>308</v>
      </c>
      <c r="H42" s="39"/>
      <c r="I42" s="39"/>
      <c r="J42" s="40"/>
      <c r="K42" s="28">
        <f>IF(COUNT(N42,P42,R42,T42,V42)&gt;0,SUM(N42,P42,R42,T42,V42)/COUNT(N42,P42,R42,T42,V42),"")</f>
        <v>0</v>
      </c>
      <c r="M42" s="83">
        <v>1</v>
      </c>
      <c r="N42" s="99"/>
      <c r="O42" s="59">
        <v>1</v>
      </c>
      <c r="P42" s="99"/>
      <c r="Q42" s="83">
        <v>2</v>
      </c>
      <c r="R42" s="99">
        <v>0</v>
      </c>
      <c r="S42" s="59">
        <v>1</v>
      </c>
      <c r="T42" s="99"/>
      <c r="U42" s="59">
        <v>1</v>
      </c>
      <c r="V42" s="99"/>
      <c r="W42" s="41"/>
    </row>
    <row r="44" spans="1:23" s="81" customFormat="1" x14ac:dyDescent="0.25">
      <c r="G44" s="77"/>
      <c r="L44" s="11"/>
      <c r="W44" s="11"/>
    </row>
    <row r="45" spans="1:23" s="81" customFormat="1" x14ac:dyDescent="0.25">
      <c r="G45" s="77"/>
      <c r="L45" s="11"/>
      <c r="W45" s="11"/>
    </row>
    <row r="75" spans="7:23" s="81" customFormat="1" x14ac:dyDescent="0.25">
      <c r="G75" s="77"/>
      <c r="L75" s="11"/>
      <c r="W75" s="11"/>
    </row>
  </sheetData>
  <sheetProtection autoFilter="0"/>
  <protectedRanges>
    <protectedRange sqref="W42" name="Range2"/>
    <protectedRange sqref="C42 H42:I42 F42" name="Range1_1"/>
    <protectedRange sqref="D42" name="Range1_2"/>
    <protectedRange sqref="X39:CY39 N39 P39 R39 T39 V39:W39 N42 P42 R42 T42 V42 X25:CY25 P25 N25 T25 V25:W25 R25 V27:W37 T27:T37 R27:R37 P27:P37 N27:N37 X27:CY37" name="Range2_2"/>
    <protectedRange sqref="H39:I39 H25:I25 H27:I28 H29 H30:I37" name="Range1_3"/>
    <protectedRange sqref="M39 O39 S39 U39 O42 S42 U42 S25 U25 Q25 M42 Q39 Q42 O25 M25 M27:M37 Q27:Q37 U27:U37 S27:S37 O27:O37" name="Range2_3"/>
    <protectedRange sqref="I29" name="Range1_3_3_1"/>
  </protectedRanges>
  <autoFilter ref="A23:V42" xr:uid="{00000000-0009-0000-0000-000001000000}"/>
  <dataConsolidate/>
  <mergeCells count="98">
    <mergeCell ref="M8:N8"/>
    <mergeCell ref="O8:P8"/>
    <mergeCell ref="Q8:R8"/>
    <mergeCell ref="S8:T8"/>
    <mergeCell ref="U8:V8"/>
    <mergeCell ref="M10:N10"/>
    <mergeCell ref="M16:N16"/>
    <mergeCell ref="O16:P16"/>
    <mergeCell ref="Q16:R16"/>
    <mergeCell ref="S16:T16"/>
    <mergeCell ref="U16:V16"/>
    <mergeCell ref="U15:V15"/>
    <mergeCell ref="O10:P10"/>
    <mergeCell ref="Q10:R10"/>
    <mergeCell ref="S10:T10"/>
    <mergeCell ref="A1:A2"/>
    <mergeCell ref="B1:L2"/>
    <mergeCell ref="M1:V1"/>
    <mergeCell ref="M2:V2"/>
    <mergeCell ref="B3:L3"/>
    <mergeCell ref="M3:N4"/>
    <mergeCell ref="U6:V6"/>
    <mergeCell ref="Q5:V5"/>
    <mergeCell ref="Q3:R4"/>
    <mergeCell ref="S3:T4"/>
    <mergeCell ref="U3:V4"/>
    <mergeCell ref="B4:D4"/>
    <mergeCell ref="E4:F4"/>
    <mergeCell ref="B5:D5"/>
    <mergeCell ref="E5:F5"/>
    <mergeCell ref="M5:P5"/>
    <mergeCell ref="O3:P4"/>
    <mergeCell ref="M7:N7"/>
    <mergeCell ref="O7:P7"/>
    <mergeCell ref="Q7:R7"/>
    <mergeCell ref="S7:T7"/>
    <mergeCell ref="U7:V7"/>
    <mergeCell ref="M6:N6"/>
    <mergeCell ref="O6:P6"/>
    <mergeCell ref="Q6:R6"/>
    <mergeCell ref="S6:T6"/>
    <mergeCell ref="U10:V10"/>
    <mergeCell ref="U11:V11"/>
    <mergeCell ref="M12:N12"/>
    <mergeCell ref="O12:P12"/>
    <mergeCell ref="Q12:R12"/>
    <mergeCell ref="S12:T12"/>
    <mergeCell ref="U12:V12"/>
    <mergeCell ref="M11:N11"/>
    <mergeCell ref="O11:P11"/>
    <mergeCell ref="Q11:R11"/>
    <mergeCell ref="U14:V14"/>
    <mergeCell ref="M17:N17"/>
    <mergeCell ref="O17:P17"/>
    <mergeCell ref="S11:T11"/>
    <mergeCell ref="M15:N15"/>
    <mergeCell ref="O15:P15"/>
    <mergeCell ref="Q15:R15"/>
    <mergeCell ref="S15:T15"/>
    <mergeCell ref="M14:N14"/>
    <mergeCell ref="O14:P14"/>
    <mergeCell ref="S13:T13"/>
    <mergeCell ref="Q17:R17"/>
    <mergeCell ref="S17:T17"/>
    <mergeCell ref="S19:T19"/>
    <mergeCell ref="U19:V19"/>
    <mergeCell ref="S18:T18"/>
    <mergeCell ref="U18:V18"/>
    <mergeCell ref="U17:V17"/>
    <mergeCell ref="B41:I41"/>
    <mergeCell ref="M13:N13"/>
    <mergeCell ref="O13:P13"/>
    <mergeCell ref="Q13:R13"/>
    <mergeCell ref="U22:V22"/>
    <mergeCell ref="S22:T22"/>
    <mergeCell ref="M18:N18"/>
    <mergeCell ref="O18:P18"/>
    <mergeCell ref="Q18:R18"/>
    <mergeCell ref="O19:P19"/>
    <mergeCell ref="U13:V13"/>
    <mergeCell ref="G22:K22"/>
    <mergeCell ref="M22:N22"/>
    <mergeCell ref="O22:P22"/>
    <mergeCell ref="Q22:R22"/>
    <mergeCell ref="Q14:R14"/>
    <mergeCell ref="S14:T14"/>
    <mergeCell ref="U20:V20"/>
    <mergeCell ref="M21:N21"/>
    <mergeCell ref="O21:P21"/>
    <mergeCell ref="Q21:R21"/>
    <mergeCell ref="S21:T21"/>
    <mergeCell ref="U21:V21"/>
    <mergeCell ref="M19:N19"/>
    <mergeCell ref="M20:N20"/>
    <mergeCell ref="O20:P20"/>
    <mergeCell ref="Q20:R20"/>
    <mergeCell ref="S20:T20"/>
    <mergeCell ref="Q19:R19"/>
  </mergeCells>
  <phoneticPr fontId="10" type="noConversion"/>
  <conditionalFormatting sqref="M10">
    <cfRule type="expression" dxfId="1218" priority="1988" stopIfTrue="1">
      <formula>M10=""</formula>
    </cfRule>
    <cfRule type="expression" dxfId="1217" priority="1989" stopIfTrue="1">
      <formula>M10&lt;=0</formula>
    </cfRule>
    <cfRule type="expression" dxfId="1216" priority="1990" stopIfTrue="1">
      <formula>M10&lt;1</formula>
    </cfRule>
    <cfRule type="expression" dxfId="1215" priority="1991">
      <formula>M10&gt;=1</formula>
    </cfRule>
  </conditionalFormatting>
  <conditionalFormatting sqref="M8">
    <cfRule type="expression" dxfId="1214" priority="1980" stopIfTrue="1">
      <formula>M8=""</formula>
    </cfRule>
    <cfRule type="expression" dxfId="1213" priority="1981" stopIfTrue="1">
      <formula>M8&lt;=0</formula>
    </cfRule>
    <cfRule type="expression" dxfId="1212" priority="1982" stopIfTrue="1">
      <formula>M8&lt;1</formula>
    </cfRule>
    <cfRule type="expression" dxfId="1211" priority="1983">
      <formula>M8&gt;=1</formula>
    </cfRule>
  </conditionalFormatting>
  <conditionalFormatting sqref="M8">
    <cfRule type="expression" dxfId="1210" priority="1984" stopIfTrue="1">
      <formula>M8=""</formula>
    </cfRule>
    <cfRule type="expression" dxfId="1209" priority="1985" stopIfTrue="1">
      <formula>M8&lt;=0</formula>
    </cfRule>
    <cfRule type="expression" dxfId="1208" priority="1986" stopIfTrue="1">
      <formula>M8&lt;1</formula>
    </cfRule>
    <cfRule type="expression" dxfId="1207" priority="1987">
      <formula>M8&gt;=1</formula>
    </cfRule>
  </conditionalFormatting>
  <conditionalFormatting sqref="N39 P39 R39 T39 V39">
    <cfRule type="expression" dxfId="1206" priority="1970" stopIfTrue="1">
      <formula>N39=""</formula>
    </cfRule>
    <cfRule type="expression" dxfId="1205" priority="1971" stopIfTrue="1">
      <formula>N39&lt;=0</formula>
    </cfRule>
    <cfRule type="expression" dxfId="1204" priority="1972" stopIfTrue="1">
      <formula>N39&lt;1</formula>
    </cfRule>
    <cfRule type="expression" dxfId="1203" priority="1973">
      <formula>N39&gt;=1</formula>
    </cfRule>
  </conditionalFormatting>
  <conditionalFormatting sqref="N39 P39 R39 T39 V39">
    <cfRule type="expression" dxfId="1202" priority="1966" stopIfTrue="1">
      <formula>N39=""</formula>
    </cfRule>
    <cfRule type="expression" dxfId="1201" priority="1967" stopIfTrue="1">
      <formula>N39&lt;=0</formula>
    </cfRule>
    <cfRule type="expression" dxfId="1200" priority="1968" stopIfTrue="1">
      <formula>N39&lt;1</formula>
    </cfRule>
    <cfRule type="expression" dxfId="1199" priority="1969">
      <formula>N39&gt;=1</formula>
    </cfRule>
  </conditionalFormatting>
  <conditionalFormatting sqref="M39">
    <cfRule type="expression" dxfId="1198" priority="1963" stopIfTrue="1">
      <formula>N39=""</formula>
    </cfRule>
    <cfRule type="expression" dxfId="1197" priority="1964" stopIfTrue="1">
      <formula>AND(N39&lt;&gt;"",M39&lt;1)</formula>
    </cfRule>
    <cfRule type="expression" dxfId="1196" priority="1965">
      <formula>AND(N39&lt;&gt;"",M39&gt;=1)</formula>
    </cfRule>
  </conditionalFormatting>
  <conditionalFormatting sqref="U39 S39 O39">
    <cfRule type="expression" dxfId="1195" priority="1960" stopIfTrue="1">
      <formula>P39=""</formula>
    </cfRule>
    <cfRule type="expression" dxfId="1194" priority="1961" stopIfTrue="1">
      <formula>AND(P39&lt;&gt;"",O39&lt;1)</formula>
    </cfRule>
    <cfRule type="expression" dxfId="1193" priority="1962">
      <formula>AND(P39&lt;&gt;"",O39&gt;=1)</formula>
    </cfRule>
  </conditionalFormatting>
  <conditionalFormatting sqref="N42 P42 R42 T42 V42">
    <cfRule type="expression" dxfId="1192" priority="1956" stopIfTrue="1">
      <formula>N42=""</formula>
    </cfRule>
    <cfRule type="expression" dxfId="1191" priority="1957" stopIfTrue="1">
      <formula>N42&lt;=0</formula>
    </cfRule>
    <cfRule type="expression" dxfId="1190" priority="1958" stopIfTrue="1">
      <formula>N42&lt;1</formula>
    </cfRule>
    <cfRule type="expression" dxfId="1189" priority="1959">
      <formula>N42&gt;=1</formula>
    </cfRule>
  </conditionalFormatting>
  <conditionalFormatting sqref="N42 P42 R42 T42 V42">
    <cfRule type="expression" dxfId="1188" priority="1952" stopIfTrue="1">
      <formula>N42=""</formula>
    </cfRule>
    <cfRule type="expression" dxfId="1187" priority="1953" stopIfTrue="1">
      <formula>N42&lt;=0</formula>
    </cfRule>
    <cfRule type="expression" dxfId="1186" priority="1954" stopIfTrue="1">
      <formula>N42&lt;1</formula>
    </cfRule>
    <cfRule type="expression" dxfId="1185" priority="1955">
      <formula>N42&gt;=1</formula>
    </cfRule>
  </conditionalFormatting>
  <conditionalFormatting sqref="U42 S42 O42">
    <cfRule type="expression" dxfId="1184" priority="1949" stopIfTrue="1">
      <formula>P42=""</formula>
    </cfRule>
    <cfRule type="expression" dxfId="1183" priority="1950" stopIfTrue="1">
      <formula>AND(P42&lt;&gt;"",O42&lt;1)</formula>
    </cfRule>
    <cfRule type="expression" dxfId="1182" priority="1951">
      <formula>AND(P42&lt;&gt;"",O42&gt;=1)</formula>
    </cfRule>
  </conditionalFormatting>
  <conditionalFormatting sqref="K42 K39 K33">
    <cfRule type="expression" dxfId="1181" priority="1945" stopIfTrue="1">
      <formula>K33=""</formula>
    </cfRule>
    <cfRule type="expression" dxfId="1180" priority="1946" stopIfTrue="1">
      <formula>K33&lt;=0</formula>
    </cfRule>
    <cfRule type="expression" dxfId="1179" priority="1947" stopIfTrue="1">
      <formula>K33&lt;1</formula>
    </cfRule>
    <cfRule type="expression" dxfId="1178" priority="1948">
      <formula>K33&gt;=1</formula>
    </cfRule>
  </conditionalFormatting>
  <conditionalFormatting sqref="O8 Q8 S8 U8">
    <cfRule type="expression" dxfId="1177" priority="1937" stopIfTrue="1">
      <formula>O8=""</formula>
    </cfRule>
    <cfRule type="expression" dxfId="1176" priority="1938" stopIfTrue="1">
      <formula>O8&lt;=0</formula>
    </cfRule>
    <cfRule type="expression" dxfId="1175" priority="1939" stopIfTrue="1">
      <formula>O8&lt;1</formula>
    </cfRule>
    <cfRule type="expression" dxfId="1174" priority="1940">
      <formula>O8&gt;=1</formula>
    </cfRule>
  </conditionalFormatting>
  <conditionalFormatting sqref="O8 Q8 S8 U8">
    <cfRule type="expression" dxfId="1173" priority="1941" stopIfTrue="1">
      <formula>O8=""</formula>
    </cfRule>
    <cfRule type="expression" dxfId="1172" priority="1942" stopIfTrue="1">
      <formula>O8&lt;=0</formula>
    </cfRule>
    <cfRule type="expression" dxfId="1171" priority="1943" stopIfTrue="1">
      <formula>O8&lt;1</formula>
    </cfRule>
    <cfRule type="expression" dxfId="1170" priority="1944">
      <formula>O8&gt;=1</formula>
    </cfRule>
  </conditionalFormatting>
  <conditionalFormatting sqref="M11">
    <cfRule type="expression" dxfId="1169" priority="1933" stopIfTrue="1">
      <formula>M11=""</formula>
    </cfRule>
    <cfRule type="expression" dxfId="1168" priority="1934" stopIfTrue="1">
      <formula>M11&lt;=0</formula>
    </cfRule>
    <cfRule type="expression" dxfId="1167" priority="1935" stopIfTrue="1">
      <formula>M11&lt;1</formula>
    </cfRule>
    <cfRule type="expression" dxfId="1166" priority="1936">
      <formula>M11&gt;=1</formula>
    </cfRule>
  </conditionalFormatting>
  <conditionalFormatting sqref="N33 P33">
    <cfRule type="expression" dxfId="1165" priority="1866" stopIfTrue="1">
      <formula>N33=""</formula>
    </cfRule>
    <cfRule type="expression" dxfId="1164" priority="1867" stopIfTrue="1">
      <formula>N33&lt;=0</formula>
    </cfRule>
    <cfRule type="expression" dxfId="1163" priority="1868" stopIfTrue="1">
      <formula>N33&lt;1</formula>
    </cfRule>
    <cfRule type="expression" dxfId="1162" priority="1869">
      <formula>N33&gt;=1</formula>
    </cfRule>
  </conditionalFormatting>
  <conditionalFormatting sqref="N33 P33">
    <cfRule type="expression" dxfId="1161" priority="1862" stopIfTrue="1">
      <formula>N33=""</formula>
    </cfRule>
    <cfRule type="expression" dxfId="1160" priority="1863" stopIfTrue="1">
      <formula>N33&lt;=0</formula>
    </cfRule>
    <cfRule type="expression" dxfId="1159" priority="1864" stopIfTrue="1">
      <formula>N33&lt;1</formula>
    </cfRule>
    <cfRule type="expression" dxfId="1158" priority="1865">
      <formula>N33&gt;=1</formula>
    </cfRule>
  </conditionalFormatting>
  <conditionalFormatting sqref="O33">
    <cfRule type="expression" dxfId="1157" priority="1859" stopIfTrue="1">
      <formula>P33=""</formula>
    </cfRule>
    <cfRule type="expression" dxfId="1156" priority="1860" stopIfTrue="1">
      <formula>AND(P33&lt;&gt;"",O33&lt;1)</formula>
    </cfRule>
    <cfRule type="expression" dxfId="1155" priority="1861">
      <formula>AND(P33&lt;&gt;"",O33&gt;=1)</formula>
    </cfRule>
  </conditionalFormatting>
  <conditionalFormatting sqref="K27">
    <cfRule type="expression" dxfId="1154" priority="1290" stopIfTrue="1">
      <formula>K27=""</formula>
    </cfRule>
    <cfRule type="expression" dxfId="1153" priority="1291" stopIfTrue="1">
      <formula>K27&lt;=0</formula>
    </cfRule>
    <cfRule type="expression" dxfId="1152" priority="1292" stopIfTrue="1">
      <formula>K27&lt;1</formula>
    </cfRule>
    <cfRule type="expression" dxfId="1151" priority="1293">
      <formula>K27&gt;=1</formula>
    </cfRule>
  </conditionalFormatting>
  <conditionalFormatting sqref="N27 P27">
    <cfRule type="expression" dxfId="1150" priority="1286" stopIfTrue="1">
      <formula>N27=""</formula>
    </cfRule>
    <cfRule type="expression" dxfId="1149" priority="1287" stopIfTrue="1">
      <formula>N27&lt;=0</formula>
    </cfRule>
    <cfRule type="expression" dxfId="1148" priority="1288" stopIfTrue="1">
      <formula>N27&lt;1</formula>
    </cfRule>
    <cfRule type="expression" dxfId="1147" priority="1289">
      <formula>N27&gt;=1</formula>
    </cfRule>
  </conditionalFormatting>
  <conditionalFormatting sqref="N27 P27">
    <cfRule type="expression" dxfId="1146" priority="1282" stopIfTrue="1">
      <formula>N27=""</formula>
    </cfRule>
    <cfRule type="expression" dxfId="1145" priority="1283" stopIfTrue="1">
      <formula>N27&lt;=0</formula>
    </cfRule>
    <cfRule type="expression" dxfId="1144" priority="1284" stopIfTrue="1">
      <formula>N27&lt;1</formula>
    </cfRule>
    <cfRule type="expression" dxfId="1143" priority="1285">
      <formula>N27&gt;=1</formula>
    </cfRule>
  </conditionalFormatting>
  <conditionalFormatting sqref="O27">
    <cfRule type="expression" dxfId="1142" priority="1279" stopIfTrue="1">
      <formula>P27=""</formula>
    </cfRule>
    <cfRule type="expression" dxfId="1141" priority="1280" stopIfTrue="1">
      <formula>AND(P27&lt;&gt;"",O27&lt;1)</formula>
    </cfRule>
    <cfRule type="expression" dxfId="1140" priority="1281">
      <formula>AND(P27&lt;&gt;"",O27&gt;=1)</formula>
    </cfRule>
  </conditionalFormatting>
  <conditionalFormatting sqref="M12">
    <cfRule type="expression" dxfId="1139" priority="1189" stopIfTrue="1">
      <formula>M12=""</formula>
    </cfRule>
    <cfRule type="expression" dxfId="1138" priority="1190" stopIfTrue="1">
      <formula>M12&lt;=0</formula>
    </cfRule>
    <cfRule type="expression" dxfId="1137" priority="1191" stopIfTrue="1">
      <formula>M12&lt;1</formula>
    </cfRule>
    <cfRule type="expression" dxfId="1136" priority="1192">
      <formula>M12&gt;=1</formula>
    </cfRule>
  </conditionalFormatting>
  <conditionalFormatting sqref="O11 Q11 S11 U11">
    <cfRule type="expression" dxfId="1135" priority="1181" stopIfTrue="1">
      <formula>O11=""</formula>
    </cfRule>
    <cfRule type="expression" dxfId="1134" priority="1182" stopIfTrue="1">
      <formula>O11&lt;=0</formula>
    </cfRule>
    <cfRule type="expression" dxfId="1133" priority="1183" stopIfTrue="1">
      <formula>O11&lt;1</formula>
    </cfRule>
    <cfRule type="expression" dxfId="1132" priority="1184">
      <formula>O11&gt;=1</formula>
    </cfRule>
  </conditionalFormatting>
  <conditionalFormatting sqref="O12 Q12 S12 U12">
    <cfRule type="expression" dxfId="1131" priority="1177" stopIfTrue="1">
      <formula>O12=""</formula>
    </cfRule>
    <cfRule type="expression" dxfId="1130" priority="1178" stopIfTrue="1">
      <formula>O12&lt;=0</formula>
    </cfRule>
    <cfRule type="expression" dxfId="1129" priority="1179" stopIfTrue="1">
      <formula>O12&lt;1</formula>
    </cfRule>
    <cfRule type="expression" dxfId="1128" priority="1180">
      <formula>O12&gt;=1</formula>
    </cfRule>
  </conditionalFormatting>
  <conditionalFormatting sqref="M42">
    <cfRule type="expression" dxfId="1127" priority="1174" stopIfTrue="1">
      <formula>N42=""</formula>
    </cfRule>
    <cfRule type="expression" dxfId="1126" priority="1175" stopIfTrue="1">
      <formula>AND(N42&lt;&gt;"",M42&lt;1)</formula>
    </cfRule>
    <cfRule type="expression" dxfId="1125" priority="1176">
      <formula>AND(N42&lt;&gt;"",M42&gt;=1)</formula>
    </cfRule>
  </conditionalFormatting>
  <conditionalFormatting sqref="Q39">
    <cfRule type="expression" dxfId="1124" priority="1171" stopIfTrue="1">
      <formula>R39=""</formula>
    </cfRule>
    <cfRule type="expression" dxfId="1123" priority="1172" stopIfTrue="1">
      <formula>AND(R39&lt;&gt;"",Q39&lt;1)</formula>
    </cfRule>
    <cfRule type="expression" dxfId="1122" priority="1173">
      <formula>AND(R39&lt;&gt;"",Q39&gt;=1)</formula>
    </cfRule>
  </conditionalFormatting>
  <conditionalFormatting sqref="Q42">
    <cfRule type="expression" dxfId="1121" priority="1168" stopIfTrue="1">
      <formula>R42=""</formula>
    </cfRule>
    <cfRule type="expression" dxfId="1120" priority="1169" stopIfTrue="1">
      <formula>AND(R42&lt;&gt;"",Q42&lt;1)</formula>
    </cfRule>
    <cfRule type="expression" dxfId="1119" priority="1170">
      <formula>AND(R42&lt;&gt;"",Q42&gt;=1)</formula>
    </cfRule>
  </conditionalFormatting>
  <conditionalFormatting sqref="R33 T33 V33">
    <cfRule type="expression" dxfId="1118" priority="991" stopIfTrue="1">
      <formula>R33=""</formula>
    </cfRule>
    <cfRule type="expression" dxfId="1117" priority="992" stopIfTrue="1">
      <formula>R33&lt;=0</formula>
    </cfRule>
    <cfRule type="expression" dxfId="1116" priority="993" stopIfTrue="1">
      <formula>R33&lt;1</formula>
    </cfRule>
    <cfRule type="expression" dxfId="1115" priority="994">
      <formula>R33&gt;=1</formula>
    </cfRule>
  </conditionalFormatting>
  <conditionalFormatting sqref="R33 T33 V33">
    <cfRule type="expression" dxfId="1114" priority="987" stopIfTrue="1">
      <formula>R33=""</formula>
    </cfRule>
    <cfRule type="expression" dxfId="1113" priority="988" stopIfTrue="1">
      <formula>R33&lt;=0</formula>
    </cfRule>
    <cfRule type="expression" dxfId="1112" priority="989" stopIfTrue="1">
      <formula>R33&lt;1</formula>
    </cfRule>
    <cfRule type="expression" dxfId="1111" priority="990">
      <formula>R33&gt;=1</formula>
    </cfRule>
  </conditionalFormatting>
  <conditionalFormatting sqref="U33 S33">
    <cfRule type="expression" dxfId="1110" priority="984" stopIfTrue="1">
      <formula>T33=""</formula>
    </cfRule>
    <cfRule type="expression" dxfId="1109" priority="985" stopIfTrue="1">
      <formula>AND(T33&lt;&gt;"",S33&lt;1)</formula>
    </cfRule>
    <cfRule type="expression" dxfId="1108" priority="986">
      <formula>AND(T33&lt;&gt;"",S33&gt;=1)</formula>
    </cfRule>
  </conditionalFormatting>
  <conditionalFormatting sqref="R27 T27 V27">
    <cfRule type="expression" dxfId="1107" priority="980" stopIfTrue="1">
      <formula>R27=""</formula>
    </cfRule>
    <cfRule type="expression" dxfId="1106" priority="981" stopIfTrue="1">
      <formula>R27&lt;=0</formula>
    </cfRule>
    <cfRule type="expression" dxfId="1105" priority="982" stopIfTrue="1">
      <formula>R27&lt;1</formula>
    </cfRule>
    <cfRule type="expression" dxfId="1104" priority="983">
      <formula>R27&gt;=1</formula>
    </cfRule>
  </conditionalFormatting>
  <conditionalFormatting sqref="R27 T27 V27">
    <cfRule type="expression" dxfId="1103" priority="976" stopIfTrue="1">
      <formula>R27=""</formula>
    </cfRule>
    <cfRule type="expression" dxfId="1102" priority="977" stopIfTrue="1">
      <formula>R27&lt;=0</formula>
    </cfRule>
    <cfRule type="expression" dxfId="1101" priority="978" stopIfTrue="1">
      <formula>R27&lt;1</formula>
    </cfRule>
    <cfRule type="expression" dxfId="1100" priority="979">
      <formula>R27&gt;=1</formula>
    </cfRule>
  </conditionalFormatting>
  <conditionalFormatting sqref="U27 S27">
    <cfRule type="expression" dxfId="1099" priority="973" stopIfTrue="1">
      <formula>T27=""</formula>
    </cfRule>
    <cfRule type="expression" dxfId="1098" priority="974" stopIfTrue="1">
      <formula>AND(T27&lt;&gt;"",S27&lt;1)</formula>
    </cfRule>
    <cfRule type="expression" dxfId="1097" priority="975">
      <formula>AND(T27&lt;&gt;"",S27&gt;=1)</formula>
    </cfRule>
  </conditionalFormatting>
  <conditionalFormatting sqref="M27 M33">
    <cfRule type="expression" dxfId="1096" priority="884" stopIfTrue="1">
      <formula>N27=""</formula>
    </cfRule>
    <cfRule type="expression" dxfId="1095" priority="885" stopIfTrue="1">
      <formula>AND(N27&lt;&gt;"",M27&lt;1)</formula>
    </cfRule>
    <cfRule type="expression" dxfId="1094" priority="886">
      <formula>AND(N27&lt;&gt;"",M27&gt;=1)</formula>
    </cfRule>
  </conditionalFormatting>
  <conditionalFormatting sqref="M27 M33">
    <cfRule type="expression" dxfId="1093" priority="881" stopIfTrue="1">
      <formula>N27=""</formula>
    </cfRule>
    <cfRule type="expression" dxfId="1092" priority="882" stopIfTrue="1">
      <formula>AND(N27&lt;&gt;"",M27&lt;1)</formula>
    </cfRule>
    <cfRule type="expression" dxfId="1091" priority="883">
      <formula>AND(N27&lt;&gt;"",M27&gt;=1)</formula>
    </cfRule>
  </conditionalFormatting>
  <conditionalFormatting sqref="Q27 Q33">
    <cfRule type="expression" dxfId="1090" priority="827" stopIfTrue="1">
      <formula>R27=""</formula>
    </cfRule>
    <cfRule type="expression" dxfId="1089" priority="828" stopIfTrue="1">
      <formula>AND(R27&lt;&gt;"",Q27&lt;1)</formula>
    </cfRule>
    <cfRule type="expression" dxfId="1088" priority="829">
      <formula>AND(R27&lt;&gt;"",Q27&gt;=1)</formula>
    </cfRule>
  </conditionalFormatting>
  <conditionalFormatting sqref="K28">
    <cfRule type="expression" dxfId="1087" priority="715" stopIfTrue="1">
      <formula>K28=""</formula>
    </cfRule>
    <cfRule type="expression" dxfId="1086" priority="716" stopIfTrue="1">
      <formula>K28&lt;=0</formula>
    </cfRule>
    <cfRule type="expression" dxfId="1085" priority="717" stopIfTrue="1">
      <formula>K28&lt;1</formula>
    </cfRule>
    <cfRule type="expression" dxfId="1084" priority="718">
      <formula>K28&gt;=1</formula>
    </cfRule>
  </conditionalFormatting>
  <conditionalFormatting sqref="N28 P28">
    <cfRule type="expression" dxfId="1083" priority="711" stopIfTrue="1">
      <formula>N28=""</formula>
    </cfRule>
    <cfRule type="expression" dxfId="1082" priority="712" stopIfTrue="1">
      <formula>N28&lt;=0</formula>
    </cfRule>
    <cfRule type="expression" dxfId="1081" priority="713" stopIfTrue="1">
      <formula>N28&lt;1</formula>
    </cfRule>
    <cfRule type="expression" dxfId="1080" priority="714">
      <formula>N28&gt;=1</formula>
    </cfRule>
  </conditionalFormatting>
  <conditionalFormatting sqref="N28 P28">
    <cfRule type="expression" dxfId="1079" priority="707" stopIfTrue="1">
      <formula>N28=""</formula>
    </cfRule>
    <cfRule type="expression" dxfId="1078" priority="708" stopIfTrue="1">
      <formula>N28&lt;=0</formula>
    </cfRule>
    <cfRule type="expression" dxfId="1077" priority="709" stopIfTrue="1">
      <formula>N28&lt;1</formula>
    </cfRule>
    <cfRule type="expression" dxfId="1076" priority="710">
      <formula>N28&gt;=1</formula>
    </cfRule>
  </conditionalFormatting>
  <conditionalFormatting sqref="O28">
    <cfRule type="expression" dxfId="1075" priority="704" stopIfTrue="1">
      <formula>P28=""</formula>
    </cfRule>
    <cfRule type="expression" dxfId="1074" priority="705" stopIfTrue="1">
      <formula>AND(P28&lt;&gt;"",O28&lt;1)</formula>
    </cfRule>
    <cfRule type="expression" dxfId="1073" priority="706">
      <formula>AND(P28&lt;&gt;"",O28&gt;=1)</formula>
    </cfRule>
  </conditionalFormatting>
  <conditionalFormatting sqref="R28 T28 V28">
    <cfRule type="expression" dxfId="1072" priority="700" stopIfTrue="1">
      <formula>R28=""</formula>
    </cfRule>
    <cfRule type="expression" dxfId="1071" priority="701" stopIfTrue="1">
      <formula>R28&lt;=0</formula>
    </cfRule>
    <cfRule type="expression" dxfId="1070" priority="702" stopIfTrue="1">
      <formula>R28&lt;1</formula>
    </cfRule>
    <cfRule type="expression" dxfId="1069" priority="703">
      <formula>R28&gt;=1</formula>
    </cfRule>
  </conditionalFormatting>
  <conditionalFormatting sqref="R28 T28 V28">
    <cfRule type="expression" dxfId="1068" priority="696" stopIfTrue="1">
      <formula>R28=""</formula>
    </cfRule>
    <cfRule type="expression" dxfId="1067" priority="697" stopIfTrue="1">
      <formula>R28&lt;=0</formula>
    </cfRule>
    <cfRule type="expression" dxfId="1066" priority="698" stopIfTrue="1">
      <formula>R28&lt;1</formula>
    </cfRule>
    <cfRule type="expression" dxfId="1065" priority="699">
      <formula>R28&gt;=1</formula>
    </cfRule>
  </conditionalFormatting>
  <conditionalFormatting sqref="U28 S28">
    <cfRule type="expression" dxfId="1064" priority="693" stopIfTrue="1">
      <formula>T28=""</formula>
    </cfRule>
    <cfRule type="expression" dxfId="1063" priority="694" stopIfTrue="1">
      <formula>AND(T28&lt;&gt;"",S28&lt;1)</formula>
    </cfRule>
    <cfRule type="expression" dxfId="1062" priority="695">
      <formula>AND(T28&lt;&gt;"",S28&gt;=1)</formula>
    </cfRule>
  </conditionalFormatting>
  <conditionalFormatting sqref="M28">
    <cfRule type="expression" dxfId="1061" priority="690" stopIfTrue="1">
      <formula>N28=""</formula>
    </cfRule>
    <cfRule type="expression" dxfId="1060" priority="691" stopIfTrue="1">
      <formula>AND(N28&lt;&gt;"",M28&lt;1)</formula>
    </cfRule>
    <cfRule type="expression" dxfId="1059" priority="692">
      <formula>AND(N28&lt;&gt;"",M28&gt;=1)</formula>
    </cfRule>
  </conditionalFormatting>
  <conditionalFormatting sqref="M28">
    <cfRule type="expression" dxfId="1058" priority="687" stopIfTrue="1">
      <formula>N28=""</formula>
    </cfRule>
    <cfRule type="expression" dxfId="1057" priority="688" stopIfTrue="1">
      <formula>AND(N28&lt;&gt;"",M28&lt;1)</formula>
    </cfRule>
    <cfRule type="expression" dxfId="1056" priority="689">
      <formula>AND(N28&lt;&gt;"",M28&gt;=1)</formula>
    </cfRule>
  </conditionalFormatting>
  <conditionalFormatting sqref="Q28">
    <cfRule type="expression" dxfId="1055" priority="684" stopIfTrue="1">
      <formula>R28=""</formula>
    </cfRule>
    <cfRule type="expression" dxfId="1054" priority="685" stopIfTrue="1">
      <formula>AND(R28&lt;&gt;"",Q28&lt;1)</formula>
    </cfRule>
    <cfRule type="expression" dxfId="1053" priority="686">
      <formula>AND(R28&lt;&gt;"",Q28&gt;=1)</formula>
    </cfRule>
  </conditionalFormatting>
  <conditionalFormatting sqref="K29">
    <cfRule type="expression" dxfId="1052" priority="680" stopIfTrue="1">
      <formula>K29=""</formula>
    </cfRule>
    <cfRule type="expression" dxfId="1051" priority="681" stopIfTrue="1">
      <formula>K29&lt;=0</formula>
    </cfRule>
    <cfRule type="expression" dxfId="1050" priority="682" stopIfTrue="1">
      <formula>K29&lt;1</formula>
    </cfRule>
    <cfRule type="expression" dxfId="1049" priority="683">
      <formula>K29&gt;=1</formula>
    </cfRule>
  </conditionalFormatting>
  <conditionalFormatting sqref="N29 P29">
    <cfRule type="expression" dxfId="1048" priority="676" stopIfTrue="1">
      <formula>N29=""</formula>
    </cfRule>
    <cfRule type="expression" dxfId="1047" priority="677" stopIfTrue="1">
      <formula>N29&lt;=0</formula>
    </cfRule>
    <cfRule type="expression" dxfId="1046" priority="678" stopIfTrue="1">
      <formula>N29&lt;1</formula>
    </cfRule>
    <cfRule type="expression" dxfId="1045" priority="679">
      <formula>N29&gt;=1</formula>
    </cfRule>
  </conditionalFormatting>
  <conditionalFormatting sqref="N29 P29">
    <cfRule type="expression" dxfId="1044" priority="672" stopIfTrue="1">
      <formula>N29=""</formula>
    </cfRule>
    <cfRule type="expression" dxfId="1043" priority="673" stopIfTrue="1">
      <formula>N29&lt;=0</formula>
    </cfRule>
    <cfRule type="expression" dxfId="1042" priority="674" stopIfTrue="1">
      <formula>N29&lt;1</formula>
    </cfRule>
    <cfRule type="expression" dxfId="1041" priority="675">
      <formula>N29&gt;=1</formula>
    </cfRule>
  </conditionalFormatting>
  <conditionalFormatting sqref="O29">
    <cfRule type="expression" dxfId="1040" priority="669" stopIfTrue="1">
      <formula>P29=""</formula>
    </cfRule>
    <cfRule type="expression" dxfId="1039" priority="670" stopIfTrue="1">
      <formula>AND(P29&lt;&gt;"",O29&lt;1)</formula>
    </cfRule>
    <cfRule type="expression" dxfId="1038" priority="671">
      <formula>AND(P29&lt;&gt;"",O29&gt;=1)</formula>
    </cfRule>
  </conditionalFormatting>
  <conditionalFormatting sqref="R29 T29 V29">
    <cfRule type="expression" dxfId="1037" priority="665" stopIfTrue="1">
      <formula>R29=""</formula>
    </cfRule>
    <cfRule type="expression" dxfId="1036" priority="666" stopIfTrue="1">
      <formula>R29&lt;=0</formula>
    </cfRule>
    <cfRule type="expression" dxfId="1035" priority="667" stopIfTrue="1">
      <formula>R29&lt;1</formula>
    </cfRule>
    <cfRule type="expression" dxfId="1034" priority="668">
      <formula>R29&gt;=1</formula>
    </cfRule>
  </conditionalFormatting>
  <conditionalFormatting sqref="R29 T29 V29">
    <cfRule type="expression" dxfId="1033" priority="661" stopIfTrue="1">
      <formula>R29=""</formula>
    </cfRule>
    <cfRule type="expression" dxfId="1032" priority="662" stopIfTrue="1">
      <formula>R29&lt;=0</formula>
    </cfRule>
    <cfRule type="expression" dxfId="1031" priority="663" stopIfTrue="1">
      <formula>R29&lt;1</formula>
    </cfRule>
    <cfRule type="expression" dxfId="1030" priority="664">
      <formula>R29&gt;=1</formula>
    </cfRule>
  </conditionalFormatting>
  <conditionalFormatting sqref="U29 S29">
    <cfRule type="expression" dxfId="1029" priority="658" stopIfTrue="1">
      <formula>T29=""</formula>
    </cfRule>
    <cfRule type="expression" dxfId="1028" priority="659" stopIfTrue="1">
      <formula>AND(T29&lt;&gt;"",S29&lt;1)</formula>
    </cfRule>
    <cfRule type="expression" dxfId="1027" priority="660">
      <formula>AND(T29&lt;&gt;"",S29&gt;=1)</formula>
    </cfRule>
  </conditionalFormatting>
  <conditionalFormatting sqref="Q29">
    <cfRule type="expression" dxfId="1026" priority="649" stopIfTrue="1">
      <formula>R29=""</formula>
    </cfRule>
    <cfRule type="expression" dxfId="1025" priority="650" stopIfTrue="1">
      <formula>AND(R29&lt;&gt;"",Q29&lt;1)</formula>
    </cfRule>
    <cfRule type="expression" dxfId="1024" priority="651">
      <formula>AND(R29&lt;&gt;"",Q29&gt;=1)</formula>
    </cfRule>
  </conditionalFormatting>
  <conditionalFormatting sqref="K30">
    <cfRule type="expression" dxfId="1023" priority="645" stopIfTrue="1">
      <formula>K30=""</formula>
    </cfRule>
    <cfRule type="expression" dxfId="1022" priority="646" stopIfTrue="1">
      <formula>K30&lt;=0</formula>
    </cfRule>
    <cfRule type="expression" dxfId="1021" priority="647" stopIfTrue="1">
      <formula>K30&lt;1</formula>
    </cfRule>
    <cfRule type="expression" dxfId="1020" priority="648">
      <formula>K30&gt;=1</formula>
    </cfRule>
  </conditionalFormatting>
  <conditionalFormatting sqref="N30 P30">
    <cfRule type="expression" dxfId="1019" priority="641" stopIfTrue="1">
      <formula>N30=""</formula>
    </cfRule>
    <cfRule type="expression" dxfId="1018" priority="642" stopIfTrue="1">
      <formula>N30&lt;=0</formula>
    </cfRule>
    <cfRule type="expression" dxfId="1017" priority="643" stopIfTrue="1">
      <formula>N30&lt;1</formula>
    </cfRule>
    <cfRule type="expression" dxfId="1016" priority="644">
      <formula>N30&gt;=1</formula>
    </cfRule>
  </conditionalFormatting>
  <conditionalFormatting sqref="N30 P30">
    <cfRule type="expression" dxfId="1015" priority="637" stopIfTrue="1">
      <formula>N30=""</formula>
    </cfRule>
    <cfRule type="expression" dxfId="1014" priority="638" stopIfTrue="1">
      <formula>N30&lt;=0</formula>
    </cfRule>
    <cfRule type="expression" dxfId="1013" priority="639" stopIfTrue="1">
      <formula>N30&lt;1</formula>
    </cfRule>
    <cfRule type="expression" dxfId="1012" priority="640">
      <formula>N30&gt;=1</formula>
    </cfRule>
  </conditionalFormatting>
  <conditionalFormatting sqref="O30">
    <cfRule type="expression" dxfId="1011" priority="634" stopIfTrue="1">
      <formula>P30=""</formula>
    </cfRule>
    <cfRule type="expression" dxfId="1010" priority="635" stopIfTrue="1">
      <formula>AND(P30&lt;&gt;"",O30&lt;1)</formula>
    </cfRule>
    <cfRule type="expression" dxfId="1009" priority="636">
      <formula>AND(P30&lt;&gt;"",O30&gt;=1)</formula>
    </cfRule>
  </conditionalFormatting>
  <conditionalFormatting sqref="R30 T30 V30">
    <cfRule type="expression" dxfId="1008" priority="630" stopIfTrue="1">
      <formula>R30=""</formula>
    </cfRule>
    <cfRule type="expression" dxfId="1007" priority="631" stopIfTrue="1">
      <formula>R30&lt;=0</formula>
    </cfRule>
    <cfRule type="expression" dxfId="1006" priority="632" stopIfTrue="1">
      <formula>R30&lt;1</formula>
    </cfRule>
    <cfRule type="expression" dxfId="1005" priority="633">
      <formula>R30&gt;=1</formula>
    </cfRule>
  </conditionalFormatting>
  <conditionalFormatting sqref="R30 T30 V30">
    <cfRule type="expression" dxfId="1004" priority="626" stopIfTrue="1">
      <formula>R30=""</formula>
    </cfRule>
    <cfRule type="expression" dxfId="1003" priority="627" stopIfTrue="1">
      <formula>R30&lt;=0</formula>
    </cfRule>
    <cfRule type="expression" dxfId="1002" priority="628" stopIfTrue="1">
      <formula>R30&lt;1</formula>
    </cfRule>
    <cfRule type="expression" dxfId="1001" priority="629">
      <formula>R30&gt;=1</formula>
    </cfRule>
  </conditionalFormatting>
  <conditionalFormatting sqref="U30 S30">
    <cfRule type="expression" dxfId="1000" priority="623" stopIfTrue="1">
      <formula>T30=""</formula>
    </cfRule>
    <cfRule type="expression" dxfId="999" priority="624" stopIfTrue="1">
      <formula>AND(T30&lt;&gt;"",S30&lt;1)</formula>
    </cfRule>
    <cfRule type="expression" dxfId="998" priority="625">
      <formula>AND(T30&lt;&gt;"",S30&gt;=1)</formula>
    </cfRule>
  </conditionalFormatting>
  <conditionalFormatting sqref="M30">
    <cfRule type="expression" dxfId="997" priority="620" stopIfTrue="1">
      <formula>N30=""</formula>
    </cfRule>
    <cfRule type="expression" dxfId="996" priority="621" stopIfTrue="1">
      <formula>AND(N30&lt;&gt;"",M30&lt;1)</formula>
    </cfRule>
    <cfRule type="expression" dxfId="995" priority="622">
      <formula>AND(N30&lt;&gt;"",M30&gt;=1)</formula>
    </cfRule>
  </conditionalFormatting>
  <conditionalFormatting sqref="M30">
    <cfRule type="expression" dxfId="994" priority="617" stopIfTrue="1">
      <formula>N30=""</formula>
    </cfRule>
    <cfRule type="expression" dxfId="993" priority="618" stopIfTrue="1">
      <formula>AND(N30&lt;&gt;"",M30&lt;1)</formula>
    </cfRule>
    <cfRule type="expression" dxfId="992" priority="619">
      <formula>AND(N30&lt;&gt;"",M30&gt;=1)</formula>
    </cfRule>
  </conditionalFormatting>
  <conditionalFormatting sqref="Q30">
    <cfRule type="expression" dxfId="991" priority="614" stopIfTrue="1">
      <formula>R30=""</formula>
    </cfRule>
    <cfRule type="expression" dxfId="990" priority="615" stopIfTrue="1">
      <formula>AND(R30&lt;&gt;"",Q30&lt;1)</formula>
    </cfRule>
    <cfRule type="expression" dxfId="989" priority="616">
      <formula>AND(R30&lt;&gt;"",Q30&gt;=1)</formula>
    </cfRule>
  </conditionalFormatting>
  <conditionalFormatting sqref="K31">
    <cfRule type="expression" dxfId="988" priority="610" stopIfTrue="1">
      <formula>K31=""</formula>
    </cfRule>
    <cfRule type="expression" dxfId="987" priority="611" stopIfTrue="1">
      <formula>K31&lt;=0</formula>
    </cfRule>
    <cfRule type="expression" dxfId="986" priority="612" stopIfTrue="1">
      <formula>K31&lt;1</formula>
    </cfRule>
    <cfRule type="expression" dxfId="985" priority="613">
      <formula>K31&gt;=1</formula>
    </cfRule>
  </conditionalFormatting>
  <conditionalFormatting sqref="N31 P31">
    <cfRule type="expression" dxfId="984" priority="606" stopIfTrue="1">
      <formula>N31=""</formula>
    </cfRule>
    <cfRule type="expression" dxfId="983" priority="607" stopIfTrue="1">
      <formula>N31&lt;=0</formula>
    </cfRule>
    <cfRule type="expression" dxfId="982" priority="608" stopIfTrue="1">
      <formula>N31&lt;1</formula>
    </cfRule>
    <cfRule type="expression" dxfId="981" priority="609">
      <formula>N31&gt;=1</formula>
    </cfRule>
  </conditionalFormatting>
  <conditionalFormatting sqref="N31 P31">
    <cfRule type="expression" dxfId="980" priority="602" stopIfTrue="1">
      <formula>N31=""</formula>
    </cfRule>
    <cfRule type="expression" dxfId="979" priority="603" stopIfTrue="1">
      <formula>N31&lt;=0</formula>
    </cfRule>
    <cfRule type="expression" dxfId="978" priority="604" stopIfTrue="1">
      <formula>N31&lt;1</formula>
    </cfRule>
    <cfRule type="expression" dxfId="977" priority="605">
      <formula>N31&gt;=1</formula>
    </cfRule>
  </conditionalFormatting>
  <conditionalFormatting sqref="O31">
    <cfRule type="expression" dxfId="976" priority="599" stopIfTrue="1">
      <formula>P31=""</formula>
    </cfRule>
    <cfRule type="expression" dxfId="975" priority="600" stopIfTrue="1">
      <formula>AND(P31&lt;&gt;"",O31&lt;1)</formula>
    </cfRule>
    <cfRule type="expression" dxfId="974" priority="601">
      <formula>AND(P31&lt;&gt;"",O31&gt;=1)</formula>
    </cfRule>
  </conditionalFormatting>
  <conditionalFormatting sqref="R31 T31 V31">
    <cfRule type="expression" dxfId="973" priority="595" stopIfTrue="1">
      <formula>R31=""</formula>
    </cfRule>
    <cfRule type="expression" dxfId="972" priority="596" stopIfTrue="1">
      <formula>R31&lt;=0</formula>
    </cfRule>
    <cfRule type="expression" dxfId="971" priority="597" stopIfTrue="1">
      <formula>R31&lt;1</formula>
    </cfRule>
    <cfRule type="expression" dxfId="970" priority="598">
      <formula>R31&gt;=1</formula>
    </cfRule>
  </conditionalFormatting>
  <conditionalFormatting sqref="R31 T31 V31">
    <cfRule type="expression" dxfId="969" priority="591" stopIfTrue="1">
      <formula>R31=""</formula>
    </cfRule>
    <cfRule type="expression" dxfId="968" priority="592" stopIfTrue="1">
      <formula>R31&lt;=0</formula>
    </cfRule>
    <cfRule type="expression" dxfId="967" priority="593" stopIfTrue="1">
      <formula>R31&lt;1</formula>
    </cfRule>
    <cfRule type="expression" dxfId="966" priority="594">
      <formula>R31&gt;=1</formula>
    </cfRule>
  </conditionalFormatting>
  <conditionalFormatting sqref="U31 S31">
    <cfRule type="expression" dxfId="965" priority="588" stopIfTrue="1">
      <formula>T31=""</formula>
    </cfRule>
    <cfRule type="expression" dxfId="964" priority="589" stopIfTrue="1">
      <formula>AND(T31&lt;&gt;"",S31&lt;1)</formula>
    </cfRule>
    <cfRule type="expression" dxfId="963" priority="590">
      <formula>AND(T31&lt;&gt;"",S31&gt;=1)</formula>
    </cfRule>
  </conditionalFormatting>
  <conditionalFormatting sqref="M31">
    <cfRule type="expression" dxfId="962" priority="585" stopIfTrue="1">
      <formula>N31=""</formula>
    </cfRule>
    <cfRule type="expression" dxfId="961" priority="586" stopIfTrue="1">
      <formula>AND(N31&lt;&gt;"",M31&lt;1)</formula>
    </cfRule>
    <cfRule type="expression" dxfId="960" priority="587">
      <formula>AND(N31&lt;&gt;"",M31&gt;=1)</formula>
    </cfRule>
  </conditionalFormatting>
  <conditionalFormatting sqref="M31">
    <cfRule type="expression" dxfId="959" priority="582" stopIfTrue="1">
      <formula>N31=""</formula>
    </cfRule>
    <cfRule type="expression" dxfId="958" priority="583" stopIfTrue="1">
      <formula>AND(N31&lt;&gt;"",M31&lt;1)</formula>
    </cfRule>
    <cfRule type="expression" dxfId="957" priority="584">
      <formula>AND(N31&lt;&gt;"",M31&gt;=1)</formula>
    </cfRule>
  </conditionalFormatting>
  <conditionalFormatting sqref="Q31">
    <cfRule type="expression" dxfId="956" priority="579" stopIfTrue="1">
      <formula>R31=""</formula>
    </cfRule>
    <cfRule type="expression" dxfId="955" priority="580" stopIfTrue="1">
      <formula>AND(R31&lt;&gt;"",Q31&lt;1)</formula>
    </cfRule>
    <cfRule type="expression" dxfId="954" priority="581">
      <formula>AND(R31&lt;&gt;"",Q31&gt;=1)</formula>
    </cfRule>
  </conditionalFormatting>
  <conditionalFormatting sqref="K32">
    <cfRule type="expression" dxfId="953" priority="575" stopIfTrue="1">
      <formula>K32=""</formula>
    </cfRule>
    <cfRule type="expression" dxfId="952" priority="576" stopIfTrue="1">
      <formula>K32&lt;=0</formula>
    </cfRule>
    <cfRule type="expression" dxfId="951" priority="577" stopIfTrue="1">
      <formula>K32&lt;1</formula>
    </cfRule>
    <cfRule type="expression" dxfId="950" priority="578">
      <formula>K32&gt;=1</formula>
    </cfRule>
  </conditionalFormatting>
  <conditionalFormatting sqref="N32 P32">
    <cfRule type="expression" dxfId="949" priority="571" stopIfTrue="1">
      <formula>N32=""</formula>
    </cfRule>
    <cfRule type="expression" dxfId="948" priority="572" stopIfTrue="1">
      <formula>N32&lt;=0</formula>
    </cfRule>
    <cfRule type="expression" dxfId="947" priority="573" stopIfTrue="1">
      <formula>N32&lt;1</formula>
    </cfRule>
    <cfRule type="expression" dxfId="946" priority="574">
      <formula>N32&gt;=1</formula>
    </cfRule>
  </conditionalFormatting>
  <conditionalFormatting sqref="N32 P32">
    <cfRule type="expression" dxfId="945" priority="567" stopIfTrue="1">
      <formula>N32=""</formula>
    </cfRule>
    <cfRule type="expression" dxfId="944" priority="568" stopIfTrue="1">
      <formula>N32&lt;=0</formula>
    </cfRule>
    <cfRule type="expression" dxfId="943" priority="569" stopIfTrue="1">
      <formula>N32&lt;1</formula>
    </cfRule>
    <cfRule type="expression" dxfId="942" priority="570">
      <formula>N32&gt;=1</formula>
    </cfRule>
  </conditionalFormatting>
  <conditionalFormatting sqref="O32">
    <cfRule type="expression" dxfId="941" priority="564" stopIfTrue="1">
      <formula>P32=""</formula>
    </cfRule>
    <cfRule type="expression" dxfId="940" priority="565" stopIfTrue="1">
      <formula>AND(P32&lt;&gt;"",O32&lt;1)</formula>
    </cfRule>
    <cfRule type="expression" dxfId="939" priority="566">
      <formula>AND(P32&lt;&gt;"",O32&gt;=1)</formula>
    </cfRule>
  </conditionalFormatting>
  <conditionalFormatting sqref="R32 T32 V32">
    <cfRule type="expression" dxfId="938" priority="560" stopIfTrue="1">
      <formula>R32=""</formula>
    </cfRule>
    <cfRule type="expression" dxfId="937" priority="561" stopIfTrue="1">
      <formula>R32&lt;=0</formula>
    </cfRule>
    <cfRule type="expression" dxfId="936" priority="562" stopIfTrue="1">
      <formula>R32&lt;1</formula>
    </cfRule>
    <cfRule type="expression" dxfId="935" priority="563">
      <formula>R32&gt;=1</formula>
    </cfRule>
  </conditionalFormatting>
  <conditionalFormatting sqref="R32 T32 V32">
    <cfRule type="expression" dxfId="934" priority="556" stopIfTrue="1">
      <formula>R32=""</formula>
    </cfRule>
    <cfRule type="expression" dxfId="933" priority="557" stopIfTrue="1">
      <formula>R32&lt;=0</formula>
    </cfRule>
    <cfRule type="expression" dxfId="932" priority="558" stopIfTrue="1">
      <formula>R32&lt;1</formula>
    </cfRule>
    <cfRule type="expression" dxfId="931" priority="559">
      <formula>R32&gt;=1</formula>
    </cfRule>
  </conditionalFormatting>
  <conditionalFormatting sqref="U32 S32">
    <cfRule type="expression" dxfId="930" priority="553" stopIfTrue="1">
      <formula>T32=""</formula>
    </cfRule>
    <cfRule type="expression" dxfId="929" priority="554" stopIfTrue="1">
      <formula>AND(T32&lt;&gt;"",S32&lt;1)</formula>
    </cfRule>
    <cfRule type="expression" dxfId="928" priority="555">
      <formula>AND(T32&lt;&gt;"",S32&gt;=1)</formula>
    </cfRule>
  </conditionalFormatting>
  <conditionalFormatting sqref="M32">
    <cfRule type="expression" dxfId="927" priority="550" stopIfTrue="1">
      <formula>N32=""</formula>
    </cfRule>
    <cfRule type="expression" dxfId="926" priority="551" stopIfTrue="1">
      <formula>AND(N32&lt;&gt;"",M32&lt;1)</formula>
    </cfRule>
    <cfRule type="expression" dxfId="925" priority="552">
      <formula>AND(N32&lt;&gt;"",M32&gt;=1)</formula>
    </cfRule>
  </conditionalFormatting>
  <conditionalFormatting sqref="M32">
    <cfRule type="expression" dxfId="924" priority="547" stopIfTrue="1">
      <formula>N32=""</formula>
    </cfRule>
    <cfRule type="expression" dxfId="923" priority="548" stopIfTrue="1">
      <formula>AND(N32&lt;&gt;"",M32&lt;1)</formula>
    </cfRule>
    <cfRule type="expression" dxfId="922" priority="549">
      <formula>AND(N32&lt;&gt;"",M32&gt;=1)</formula>
    </cfRule>
  </conditionalFormatting>
  <conditionalFormatting sqref="Q32">
    <cfRule type="expression" dxfId="921" priority="544" stopIfTrue="1">
      <formula>R32=""</formula>
    </cfRule>
    <cfRule type="expression" dxfId="920" priority="545" stopIfTrue="1">
      <formula>AND(R32&lt;&gt;"",Q32&lt;1)</formula>
    </cfRule>
    <cfRule type="expression" dxfId="919" priority="546">
      <formula>AND(R32&lt;&gt;"",Q32&gt;=1)</formula>
    </cfRule>
  </conditionalFormatting>
  <conditionalFormatting sqref="N25 P25 R25">
    <cfRule type="expression" dxfId="918" priority="406" stopIfTrue="1">
      <formula>N25=""</formula>
    </cfRule>
    <cfRule type="expression" dxfId="917" priority="407" stopIfTrue="1">
      <formula>N25&lt;=0</formula>
    </cfRule>
    <cfRule type="expression" dxfId="916" priority="408" stopIfTrue="1">
      <formula>N25&lt;1</formula>
    </cfRule>
    <cfRule type="expression" dxfId="915" priority="409">
      <formula>N25&gt;=1</formula>
    </cfRule>
  </conditionalFormatting>
  <conditionalFormatting sqref="N25 P25 R25">
    <cfRule type="expression" dxfId="914" priority="402" stopIfTrue="1">
      <formula>N25=""</formula>
    </cfRule>
    <cfRule type="expression" dxfId="913" priority="403" stopIfTrue="1">
      <formula>N25&lt;=0</formula>
    </cfRule>
    <cfRule type="expression" dxfId="912" priority="404" stopIfTrue="1">
      <formula>N25&lt;1</formula>
    </cfRule>
    <cfRule type="expression" dxfId="911" priority="405">
      <formula>N25&gt;=1</formula>
    </cfRule>
  </conditionalFormatting>
  <conditionalFormatting sqref="M25">
    <cfRule type="expression" dxfId="910" priority="399" stopIfTrue="1">
      <formula>N25=""</formula>
    </cfRule>
    <cfRule type="expression" dxfId="909" priority="400" stopIfTrue="1">
      <formula>AND(N25&lt;&gt;"",M25&lt;1)</formula>
    </cfRule>
    <cfRule type="expression" dxfId="908" priority="401">
      <formula>AND(N25&lt;&gt;"",M25&gt;=1)</formula>
    </cfRule>
  </conditionalFormatting>
  <conditionalFormatting sqref="U25 S25 O25">
    <cfRule type="expression" dxfId="907" priority="396" stopIfTrue="1">
      <formula>P25=""</formula>
    </cfRule>
    <cfRule type="expression" dxfId="906" priority="397" stopIfTrue="1">
      <formula>AND(P25&lt;&gt;"",O25&lt;1)</formula>
    </cfRule>
    <cfRule type="expression" dxfId="905" priority="398">
      <formula>AND(P25&lt;&gt;"",O25&gt;=1)</formula>
    </cfRule>
  </conditionalFormatting>
  <conditionalFormatting sqref="K25">
    <cfRule type="expression" dxfId="904" priority="392" stopIfTrue="1">
      <formula>K25=""</formula>
    </cfRule>
    <cfRule type="expression" dxfId="903" priority="393" stopIfTrue="1">
      <formula>K25&lt;=0</formula>
    </cfRule>
    <cfRule type="expression" dxfId="902" priority="394" stopIfTrue="1">
      <formula>K25&lt;1</formula>
    </cfRule>
    <cfRule type="expression" dxfId="901" priority="395">
      <formula>K25&gt;=1</formula>
    </cfRule>
  </conditionalFormatting>
  <conditionalFormatting sqref="T25">
    <cfRule type="expression" dxfId="900" priority="388" stopIfTrue="1">
      <formula>T25=""</formula>
    </cfRule>
    <cfRule type="expression" dxfId="899" priority="389" stopIfTrue="1">
      <formula>T25&lt;=0</formula>
    </cfRule>
    <cfRule type="expression" dxfId="898" priority="390" stopIfTrue="1">
      <formula>T25&lt;1</formula>
    </cfRule>
    <cfRule type="expression" dxfId="897" priority="391">
      <formula>T25&gt;=1</formula>
    </cfRule>
  </conditionalFormatting>
  <conditionalFormatting sqref="T25">
    <cfRule type="expression" dxfId="896" priority="384" stopIfTrue="1">
      <formula>T25=""</formula>
    </cfRule>
    <cfRule type="expression" dxfId="895" priority="385" stopIfTrue="1">
      <formula>T25&lt;=0</formula>
    </cfRule>
    <cfRule type="expression" dxfId="894" priority="386" stopIfTrue="1">
      <formula>T25&lt;1</formula>
    </cfRule>
    <cfRule type="expression" dxfId="893" priority="387">
      <formula>T25&gt;=1</formula>
    </cfRule>
  </conditionalFormatting>
  <conditionalFormatting sqref="V25">
    <cfRule type="expression" dxfId="892" priority="380" stopIfTrue="1">
      <formula>V25=""</formula>
    </cfRule>
    <cfRule type="expression" dxfId="891" priority="381" stopIfTrue="1">
      <formula>V25&lt;=0</formula>
    </cfRule>
    <cfRule type="expression" dxfId="890" priority="382" stopIfTrue="1">
      <formula>V25&lt;1</formula>
    </cfRule>
    <cfRule type="expression" dxfId="889" priority="383">
      <formula>V25&gt;=1</formula>
    </cfRule>
  </conditionalFormatting>
  <conditionalFormatting sqref="V25">
    <cfRule type="expression" dxfId="888" priority="376" stopIfTrue="1">
      <formula>V25=""</formula>
    </cfRule>
    <cfRule type="expression" dxfId="887" priority="377" stopIfTrue="1">
      <formula>V25&lt;=0</formula>
    </cfRule>
    <cfRule type="expression" dxfId="886" priority="378" stopIfTrue="1">
      <formula>V25&lt;1</formula>
    </cfRule>
    <cfRule type="expression" dxfId="885" priority="379">
      <formula>V25&gt;=1</formula>
    </cfRule>
  </conditionalFormatting>
  <conditionalFormatting sqref="Q25">
    <cfRule type="expression" dxfId="884" priority="373" stopIfTrue="1">
      <formula>R25=""</formula>
    </cfRule>
    <cfRule type="expression" dxfId="883" priority="374" stopIfTrue="1">
      <formula>AND(R25&lt;&gt;"",Q25&lt;1)</formula>
    </cfRule>
    <cfRule type="expression" dxfId="882" priority="375">
      <formula>AND(R25&lt;&gt;"",Q25&gt;=1)</formula>
    </cfRule>
  </conditionalFormatting>
  <conditionalFormatting sqref="M13">
    <cfRule type="expression" dxfId="881" priority="328" stopIfTrue="1">
      <formula>M13=""</formula>
    </cfRule>
    <cfRule type="expression" dxfId="880" priority="329" stopIfTrue="1">
      <formula>M13&lt;=0</formula>
    </cfRule>
    <cfRule type="expression" dxfId="879" priority="330" stopIfTrue="1">
      <formula>M13&lt;1</formula>
    </cfRule>
    <cfRule type="expression" dxfId="878" priority="331">
      <formula>M13&gt;=1</formula>
    </cfRule>
  </conditionalFormatting>
  <conditionalFormatting sqref="O13 Q13 S13 U13">
    <cfRule type="expression" dxfId="877" priority="324" stopIfTrue="1">
      <formula>O13=""</formula>
    </cfRule>
    <cfRule type="expression" dxfId="876" priority="325" stopIfTrue="1">
      <formula>O13&lt;=0</formula>
    </cfRule>
    <cfRule type="expression" dxfId="875" priority="326" stopIfTrue="1">
      <formula>O13&lt;1</formula>
    </cfRule>
    <cfRule type="expression" dxfId="874" priority="327">
      <formula>O13&gt;=1</formula>
    </cfRule>
  </conditionalFormatting>
  <conditionalFormatting sqref="M14">
    <cfRule type="expression" dxfId="873" priority="266" stopIfTrue="1">
      <formula>M14=""</formula>
    </cfRule>
    <cfRule type="expression" dxfId="872" priority="267" stopIfTrue="1">
      <formula>M14&lt;=0</formula>
    </cfRule>
    <cfRule type="expression" dxfId="871" priority="268" stopIfTrue="1">
      <formula>M14&lt;1</formula>
    </cfRule>
    <cfRule type="expression" dxfId="870" priority="269">
      <formula>M14&gt;=1</formula>
    </cfRule>
  </conditionalFormatting>
  <conditionalFormatting sqref="M15">
    <cfRule type="expression" dxfId="869" priority="258" stopIfTrue="1">
      <formula>M15=""</formula>
    </cfRule>
    <cfRule type="expression" dxfId="868" priority="259" stopIfTrue="1">
      <formula>M15&lt;=0</formula>
    </cfRule>
    <cfRule type="expression" dxfId="867" priority="260" stopIfTrue="1">
      <formula>M15&lt;1</formula>
    </cfRule>
    <cfRule type="expression" dxfId="866" priority="261">
      <formula>M15&gt;=1</formula>
    </cfRule>
  </conditionalFormatting>
  <conditionalFormatting sqref="O15 Q15 S15 U15">
    <cfRule type="expression" dxfId="865" priority="246" stopIfTrue="1">
      <formula>O15=""</formula>
    </cfRule>
    <cfRule type="expression" dxfId="864" priority="247" stopIfTrue="1">
      <formula>O15&lt;=0</formula>
    </cfRule>
    <cfRule type="expression" dxfId="863" priority="248" stopIfTrue="1">
      <formula>O15&lt;1</formula>
    </cfRule>
    <cfRule type="expression" dxfId="862" priority="249">
      <formula>O15&gt;=1</formula>
    </cfRule>
  </conditionalFormatting>
  <conditionalFormatting sqref="O14 Q14 S14 U14">
    <cfRule type="expression" dxfId="861" priority="250" stopIfTrue="1">
      <formula>O14=""</formula>
    </cfRule>
    <cfRule type="expression" dxfId="860" priority="251" stopIfTrue="1">
      <formula>O14&lt;=0</formula>
    </cfRule>
    <cfRule type="expression" dxfId="859" priority="252" stopIfTrue="1">
      <formula>O14&lt;1</formula>
    </cfRule>
    <cfRule type="expression" dxfId="858" priority="253">
      <formula>O14&gt;=1</formula>
    </cfRule>
  </conditionalFormatting>
  <conditionalFormatting sqref="M29">
    <cfRule type="expression" dxfId="857" priority="243" stopIfTrue="1">
      <formula>N29=""</formula>
    </cfRule>
    <cfRule type="expression" dxfId="856" priority="244" stopIfTrue="1">
      <formula>AND(N29&lt;&gt;"",M29&lt;1)</formula>
    </cfRule>
    <cfRule type="expression" dxfId="855" priority="245">
      <formula>AND(N29&lt;&gt;"",M29&gt;=1)</formula>
    </cfRule>
  </conditionalFormatting>
  <conditionalFormatting sqref="M29">
    <cfRule type="expression" dxfId="854" priority="240" stopIfTrue="1">
      <formula>N29=""</formula>
    </cfRule>
    <cfRule type="expression" dxfId="853" priority="241" stopIfTrue="1">
      <formula>AND(N29&lt;&gt;"",M29&lt;1)</formula>
    </cfRule>
    <cfRule type="expression" dxfId="852" priority="242">
      <formula>AND(N29&lt;&gt;"",M29&gt;=1)</formula>
    </cfRule>
  </conditionalFormatting>
  <conditionalFormatting sqref="M16">
    <cfRule type="expression" dxfId="851" priority="236" stopIfTrue="1">
      <formula>M16=""</formula>
    </cfRule>
    <cfRule type="expression" dxfId="850" priority="237" stopIfTrue="1">
      <formula>M16&lt;=0</formula>
    </cfRule>
    <cfRule type="expression" dxfId="849" priority="238" stopIfTrue="1">
      <formula>M16&lt;1</formula>
    </cfRule>
    <cfRule type="expression" dxfId="848" priority="239">
      <formula>M16&gt;=1</formula>
    </cfRule>
  </conditionalFormatting>
  <conditionalFormatting sqref="O16 Q16 S16 U16">
    <cfRule type="expression" dxfId="847" priority="228" stopIfTrue="1">
      <formula>O16=""</formula>
    </cfRule>
    <cfRule type="expression" dxfId="846" priority="229" stopIfTrue="1">
      <formula>O16&lt;=0</formula>
    </cfRule>
    <cfRule type="expression" dxfId="845" priority="230" stopIfTrue="1">
      <formula>O16&lt;1</formula>
    </cfRule>
    <cfRule type="expression" dxfId="844" priority="231">
      <formula>O16&gt;=1</formula>
    </cfRule>
  </conditionalFormatting>
  <conditionalFormatting sqref="M17">
    <cfRule type="expression" dxfId="843" priority="224" stopIfTrue="1">
      <formula>M17=""</formula>
    </cfRule>
    <cfRule type="expression" dxfId="842" priority="225" stopIfTrue="1">
      <formula>M17&lt;=0</formula>
    </cfRule>
    <cfRule type="expression" dxfId="841" priority="226" stopIfTrue="1">
      <formula>M17&lt;1</formula>
    </cfRule>
    <cfRule type="expression" dxfId="840" priority="227">
      <formula>M17&gt;=1</formula>
    </cfRule>
  </conditionalFormatting>
  <conditionalFormatting sqref="O17 Q17 S17 U17">
    <cfRule type="expression" dxfId="839" priority="220" stopIfTrue="1">
      <formula>O17=""</formula>
    </cfRule>
    <cfRule type="expression" dxfId="838" priority="221" stopIfTrue="1">
      <formula>O17&lt;=0</formula>
    </cfRule>
    <cfRule type="expression" dxfId="837" priority="222" stopIfTrue="1">
      <formula>O17&lt;1</formula>
    </cfRule>
    <cfRule type="expression" dxfId="836" priority="223">
      <formula>O17&gt;=1</formula>
    </cfRule>
  </conditionalFormatting>
  <conditionalFormatting sqref="M18">
    <cfRule type="expression" dxfId="835" priority="216" stopIfTrue="1">
      <formula>M18=""</formula>
    </cfRule>
    <cfRule type="expression" dxfId="834" priority="217" stopIfTrue="1">
      <formula>M18&lt;=0</formula>
    </cfRule>
    <cfRule type="expression" dxfId="833" priority="218" stopIfTrue="1">
      <formula>M18&lt;1</formula>
    </cfRule>
    <cfRule type="expression" dxfId="832" priority="219">
      <formula>M18&gt;=1</formula>
    </cfRule>
  </conditionalFormatting>
  <conditionalFormatting sqref="O18 Q18 S18 U18">
    <cfRule type="expression" dxfId="831" priority="212" stopIfTrue="1">
      <formula>O18=""</formula>
    </cfRule>
    <cfRule type="expression" dxfId="830" priority="213" stopIfTrue="1">
      <formula>O18&lt;=0</formula>
    </cfRule>
    <cfRule type="expression" dxfId="829" priority="214" stopIfTrue="1">
      <formula>O18&lt;1</formula>
    </cfRule>
    <cfRule type="expression" dxfId="828" priority="215">
      <formula>O18&gt;=1</formula>
    </cfRule>
  </conditionalFormatting>
  <conditionalFormatting sqref="M21">
    <cfRule type="expression" dxfId="827" priority="208" stopIfTrue="1">
      <formula>M21=""</formula>
    </cfRule>
    <cfRule type="expression" dxfId="826" priority="209" stopIfTrue="1">
      <formula>M21&lt;=0</formula>
    </cfRule>
    <cfRule type="expression" dxfId="825" priority="210" stopIfTrue="1">
      <formula>M21&lt;1</formula>
    </cfRule>
    <cfRule type="expression" dxfId="824" priority="211">
      <formula>M21&gt;=1</formula>
    </cfRule>
  </conditionalFormatting>
  <conditionalFormatting sqref="M19">
    <cfRule type="expression" dxfId="823" priority="200" stopIfTrue="1">
      <formula>M19=""</formula>
    </cfRule>
    <cfRule type="expression" dxfId="822" priority="201" stopIfTrue="1">
      <formula>M19&lt;=0</formula>
    </cfRule>
    <cfRule type="expression" dxfId="821" priority="202" stopIfTrue="1">
      <formula>M19&lt;1</formula>
    </cfRule>
    <cfRule type="expression" dxfId="820" priority="203">
      <formula>M19&gt;=1</formula>
    </cfRule>
  </conditionalFormatting>
  <conditionalFormatting sqref="O19 Q19 S19 U19">
    <cfRule type="expression" dxfId="819" priority="196" stopIfTrue="1">
      <formula>O19=""</formula>
    </cfRule>
    <cfRule type="expression" dxfId="818" priority="197" stopIfTrue="1">
      <formula>O19&lt;=0</formula>
    </cfRule>
    <cfRule type="expression" dxfId="817" priority="198" stopIfTrue="1">
      <formula>O19&lt;1</formula>
    </cfRule>
    <cfRule type="expression" dxfId="816" priority="199">
      <formula>O19&gt;=1</formula>
    </cfRule>
  </conditionalFormatting>
  <conditionalFormatting sqref="K37">
    <cfRule type="expression" dxfId="815" priority="153" stopIfTrue="1">
      <formula>K37=""</formula>
    </cfRule>
    <cfRule type="expression" dxfId="814" priority="154" stopIfTrue="1">
      <formula>K37&lt;=0</formula>
    </cfRule>
    <cfRule type="expression" dxfId="813" priority="155" stopIfTrue="1">
      <formula>K37&lt;1</formula>
    </cfRule>
    <cfRule type="expression" dxfId="812" priority="156">
      <formula>K37&gt;=1</formula>
    </cfRule>
  </conditionalFormatting>
  <conditionalFormatting sqref="N37 P37">
    <cfRule type="expression" dxfId="811" priority="149" stopIfTrue="1">
      <formula>N37=""</formula>
    </cfRule>
    <cfRule type="expression" dxfId="810" priority="150" stopIfTrue="1">
      <formula>N37&lt;=0</formula>
    </cfRule>
    <cfRule type="expression" dxfId="809" priority="151" stopIfTrue="1">
      <formula>N37&lt;1</formula>
    </cfRule>
    <cfRule type="expression" dxfId="808" priority="152">
      <formula>N37&gt;=1</formula>
    </cfRule>
  </conditionalFormatting>
  <conditionalFormatting sqref="N37 P37">
    <cfRule type="expression" dxfId="807" priority="145" stopIfTrue="1">
      <formula>N37=""</formula>
    </cfRule>
    <cfRule type="expression" dxfId="806" priority="146" stopIfTrue="1">
      <formula>N37&lt;=0</formula>
    </cfRule>
    <cfRule type="expression" dxfId="805" priority="147" stopIfTrue="1">
      <formula>N37&lt;1</formula>
    </cfRule>
    <cfRule type="expression" dxfId="804" priority="148">
      <formula>N37&gt;=1</formula>
    </cfRule>
  </conditionalFormatting>
  <conditionalFormatting sqref="O37">
    <cfRule type="expression" dxfId="803" priority="142" stopIfTrue="1">
      <formula>P37=""</formula>
    </cfRule>
    <cfRule type="expression" dxfId="802" priority="143" stopIfTrue="1">
      <formula>AND(P37&lt;&gt;"",O37&lt;1)</formula>
    </cfRule>
    <cfRule type="expression" dxfId="801" priority="144">
      <formula>AND(P37&lt;&gt;"",O37&gt;=1)</formula>
    </cfRule>
  </conditionalFormatting>
  <conditionalFormatting sqref="R37 T37 V37">
    <cfRule type="expression" dxfId="800" priority="138" stopIfTrue="1">
      <formula>R37=""</formula>
    </cfRule>
    <cfRule type="expression" dxfId="799" priority="139" stopIfTrue="1">
      <formula>R37&lt;=0</formula>
    </cfRule>
    <cfRule type="expression" dxfId="798" priority="140" stopIfTrue="1">
      <formula>R37&lt;1</formula>
    </cfRule>
    <cfRule type="expression" dxfId="797" priority="141">
      <formula>R37&gt;=1</formula>
    </cfRule>
  </conditionalFormatting>
  <conditionalFormatting sqref="R37 T37 V37">
    <cfRule type="expression" dxfId="796" priority="134" stopIfTrue="1">
      <formula>R37=""</formula>
    </cfRule>
    <cfRule type="expression" dxfId="795" priority="135" stopIfTrue="1">
      <formula>R37&lt;=0</formula>
    </cfRule>
    <cfRule type="expression" dxfId="794" priority="136" stopIfTrue="1">
      <formula>R37&lt;1</formula>
    </cfRule>
    <cfRule type="expression" dxfId="793" priority="137">
      <formula>R37&gt;=1</formula>
    </cfRule>
  </conditionalFormatting>
  <conditionalFormatting sqref="U37 S37">
    <cfRule type="expression" dxfId="792" priority="131" stopIfTrue="1">
      <formula>T37=""</formula>
    </cfRule>
    <cfRule type="expression" dxfId="791" priority="132" stopIfTrue="1">
      <formula>AND(T37&lt;&gt;"",S37&lt;1)</formula>
    </cfRule>
    <cfRule type="expression" dxfId="790" priority="133">
      <formula>AND(T37&lt;&gt;"",S37&gt;=1)</formula>
    </cfRule>
  </conditionalFormatting>
  <conditionalFormatting sqref="M37">
    <cfRule type="expression" dxfId="789" priority="128" stopIfTrue="1">
      <formula>N37=""</formula>
    </cfRule>
    <cfRule type="expression" dxfId="788" priority="129" stopIfTrue="1">
      <formula>AND(N37&lt;&gt;"",M37&lt;1)</formula>
    </cfRule>
    <cfRule type="expression" dxfId="787" priority="130">
      <formula>AND(N37&lt;&gt;"",M37&gt;=1)</formula>
    </cfRule>
  </conditionalFormatting>
  <conditionalFormatting sqref="M37">
    <cfRule type="expression" dxfId="786" priority="125" stopIfTrue="1">
      <formula>N37=""</formula>
    </cfRule>
    <cfRule type="expression" dxfId="785" priority="126" stopIfTrue="1">
      <formula>AND(N37&lt;&gt;"",M37&lt;1)</formula>
    </cfRule>
    <cfRule type="expression" dxfId="784" priority="127">
      <formula>AND(N37&lt;&gt;"",M37&gt;=1)</formula>
    </cfRule>
  </conditionalFormatting>
  <conditionalFormatting sqref="Q37">
    <cfRule type="expression" dxfId="783" priority="122" stopIfTrue="1">
      <formula>R37=""</formula>
    </cfRule>
    <cfRule type="expression" dxfId="782" priority="123" stopIfTrue="1">
      <formula>AND(R37&lt;&gt;"",Q37&lt;1)</formula>
    </cfRule>
    <cfRule type="expression" dxfId="781" priority="124">
      <formula>AND(R37&lt;&gt;"",Q37&gt;=1)</formula>
    </cfRule>
  </conditionalFormatting>
  <conditionalFormatting sqref="K36">
    <cfRule type="expression" dxfId="780" priority="118" stopIfTrue="1">
      <formula>K36=""</formula>
    </cfRule>
    <cfRule type="expression" dxfId="779" priority="119" stopIfTrue="1">
      <formula>K36&lt;=0</formula>
    </cfRule>
    <cfRule type="expression" dxfId="778" priority="120" stopIfTrue="1">
      <formula>K36&lt;1</formula>
    </cfRule>
    <cfRule type="expression" dxfId="777" priority="121">
      <formula>K36&gt;=1</formula>
    </cfRule>
  </conditionalFormatting>
  <conditionalFormatting sqref="N36 P36">
    <cfRule type="expression" dxfId="776" priority="114" stopIfTrue="1">
      <formula>N36=""</formula>
    </cfRule>
    <cfRule type="expression" dxfId="775" priority="115" stopIfTrue="1">
      <formula>N36&lt;=0</formula>
    </cfRule>
    <cfRule type="expression" dxfId="774" priority="116" stopIfTrue="1">
      <formula>N36&lt;1</formula>
    </cfRule>
    <cfRule type="expression" dxfId="773" priority="117">
      <formula>N36&gt;=1</formula>
    </cfRule>
  </conditionalFormatting>
  <conditionalFormatting sqref="N36 P36">
    <cfRule type="expression" dxfId="772" priority="110" stopIfTrue="1">
      <formula>N36=""</formula>
    </cfRule>
    <cfRule type="expression" dxfId="771" priority="111" stopIfTrue="1">
      <formula>N36&lt;=0</formula>
    </cfRule>
    <cfRule type="expression" dxfId="770" priority="112" stopIfTrue="1">
      <formula>N36&lt;1</formula>
    </cfRule>
    <cfRule type="expression" dxfId="769" priority="113">
      <formula>N36&gt;=1</formula>
    </cfRule>
  </conditionalFormatting>
  <conditionalFormatting sqref="O36">
    <cfRule type="expression" dxfId="768" priority="107" stopIfTrue="1">
      <formula>P36=""</formula>
    </cfRule>
    <cfRule type="expression" dxfId="767" priority="108" stopIfTrue="1">
      <formula>AND(P36&lt;&gt;"",O36&lt;1)</formula>
    </cfRule>
    <cfRule type="expression" dxfId="766" priority="109">
      <formula>AND(P36&lt;&gt;"",O36&gt;=1)</formula>
    </cfRule>
  </conditionalFormatting>
  <conditionalFormatting sqref="R36 T36 V36">
    <cfRule type="expression" dxfId="765" priority="103" stopIfTrue="1">
      <formula>R36=""</formula>
    </cfRule>
    <cfRule type="expression" dxfId="764" priority="104" stopIfTrue="1">
      <formula>R36&lt;=0</formula>
    </cfRule>
    <cfRule type="expression" dxfId="763" priority="105" stopIfTrue="1">
      <formula>R36&lt;1</formula>
    </cfRule>
    <cfRule type="expression" dxfId="762" priority="106">
      <formula>R36&gt;=1</formula>
    </cfRule>
  </conditionalFormatting>
  <conditionalFormatting sqref="R36 T36 V36">
    <cfRule type="expression" dxfId="761" priority="99" stopIfTrue="1">
      <formula>R36=""</formula>
    </cfRule>
    <cfRule type="expression" dxfId="760" priority="100" stopIfTrue="1">
      <formula>R36&lt;=0</formula>
    </cfRule>
    <cfRule type="expression" dxfId="759" priority="101" stopIfTrue="1">
      <formula>R36&lt;1</formula>
    </cfRule>
    <cfRule type="expression" dxfId="758" priority="102">
      <formula>R36&gt;=1</formula>
    </cfRule>
  </conditionalFormatting>
  <conditionalFormatting sqref="U36 S36">
    <cfRule type="expression" dxfId="757" priority="96" stopIfTrue="1">
      <formula>T36=""</formula>
    </cfRule>
    <cfRule type="expression" dxfId="756" priority="97" stopIfTrue="1">
      <formula>AND(T36&lt;&gt;"",S36&lt;1)</formula>
    </cfRule>
    <cfRule type="expression" dxfId="755" priority="98">
      <formula>AND(T36&lt;&gt;"",S36&gt;=1)</formula>
    </cfRule>
  </conditionalFormatting>
  <conditionalFormatting sqref="M36">
    <cfRule type="expression" dxfId="754" priority="93" stopIfTrue="1">
      <formula>N36=""</formula>
    </cfRule>
    <cfRule type="expression" dxfId="753" priority="94" stopIfTrue="1">
      <formula>AND(N36&lt;&gt;"",M36&lt;1)</formula>
    </cfRule>
    <cfRule type="expression" dxfId="752" priority="95">
      <formula>AND(N36&lt;&gt;"",M36&gt;=1)</formula>
    </cfRule>
  </conditionalFormatting>
  <conditionalFormatting sqref="M36">
    <cfRule type="expression" dxfId="751" priority="90" stopIfTrue="1">
      <formula>N36=""</formula>
    </cfRule>
    <cfRule type="expression" dxfId="750" priority="91" stopIfTrue="1">
      <formula>AND(N36&lt;&gt;"",M36&lt;1)</formula>
    </cfRule>
    <cfRule type="expression" dxfId="749" priority="92">
      <formula>AND(N36&lt;&gt;"",M36&gt;=1)</formula>
    </cfRule>
  </conditionalFormatting>
  <conditionalFormatting sqref="Q36">
    <cfRule type="expression" dxfId="748" priority="87" stopIfTrue="1">
      <formula>R36=""</formula>
    </cfRule>
    <cfRule type="expression" dxfId="747" priority="88" stopIfTrue="1">
      <formula>AND(R36&lt;&gt;"",Q36&lt;1)</formula>
    </cfRule>
    <cfRule type="expression" dxfId="746" priority="89">
      <formula>AND(R36&lt;&gt;"",Q36&gt;=1)</formula>
    </cfRule>
  </conditionalFormatting>
  <conditionalFormatting sqref="K35">
    <cfRule type="expression" dxfId="745" priority="83" stopIfTrue="1">
      <formula>K35=""</formula>
    </cfRule>
    <cfRule type="expression" dxfId="744" priority="84" stopIfTrue="1">
      <formula>K35&lt;=0</formula>
    </cfRule>
    <cfRule type="expression" dxfId="743" priority="85" stopIfTrue="1">
      <formula>K35&lt;1</formula>
    </cfRule>
    <cfRule type="expression" dxfId="742" priority="86">
      <formula>K35&gt;=1</formula>
    </cfRule>
  </conditionalFormatting>
  <conditionalFormatting sqref="N35 P35">
    <cfRule type="expression" dxfId="741" priority="79" stopIfTrue="1">
      <formula>N35=""</formula>
    </cfRule>
    <cfRule type="expression" dxfId="740" priority="80" stopIfTrue="1">
      <formula>N35&lt;=0</formula>
    </cfRule>
    <cfRule type="expression" dxfId="739" priority="81" stopIfTrue="1">
      <formula>N35&lt;1</formula>
    </cfRule>
    <cfRule type="expression" dxfId="738" priority="82">
      <formula>N35&gt;=1</formula>
    </cfRule>
  </conditionalFormatting>
  <conditionalFormatting sqref="N35 P35">
    <cfRule type="expression" dxfId="737" priority="75" stopIfTrue="1">
      <formula>N35=""</formula>
    </cfRule>
    <cfRule type="expression" dxfId="736" priority="76" stopIfTrue="1">
      <formula>N35&lt;=0</formula>
    </cfRule>
    <cfRule type="expression" dxfId="735" priority="77" stopIfTrue="1">
      <formula>N35&lt;1</formula>
    </cfRule>
    <cfRule type="expression" dxfId="734" priority="78">
      <formula>N35&gt;=1</formula>
    </cfRule>
  </conditionalFormatting>
  <conditionalFormatting sqref="O35">
    <cfRule type="expression" dxfId="733" priority="72" stopIfTrue="1">
      <formula>P35=""</formula>
    </cfRule>
    <cfRule type="expression" dxfId="732" priority="73" stopIfTrue="1">
      <formula>AND(P35&lt;&gt;"",O35&lt;1)</formula>
    </cfRule>
    <cfRule type="expression" dxfId="731" priority="74">
      <formula>AND(P35&lt;&gt;"",O35&gt;=1)</formula>
    </cfRule>
  </conditionalFormatting>
  <conditionalFormatting sqref="R35 T35 V35">
    <cfRule type="expression" dxfId="730" priority="68" stopIfTrue="1">
      <formula>R35=""</formula>
    </cfRule>
    <cfRule type="expression" dxfId="729" priority="69" stopIfTrue="1">
      <formula>R35&lt;=0</formula>
    </cfRule>
    <cfRule type="expression" dxfId="728" priority="70" stopIfTrue="1">
      <formula>R35&lt;1</formula>
    </cfRule>
    <cfRule type="expression" dxfId="727" priority="71">
      <formula>R35&gt;=1</formula>
    </cfRule>
  </conditionalFormatting>
  <conditionalFormatting sqref="R35 T35 V35">
    <cfRule type="expression" dxfId="726" priority="64" stopIfTrue="1">
      <formula>R35=""</formula>
    </cfRule>
    <cfRule type="expression" dxfId="725" priority="65" stopIfTrue="1">
      <formula>R35&lt;=0</formula>
    </cfRule>
    <cfRule type="expression" dxfId="724" priority="66" stopIfTrue="1">
      <formula>R35&lt;1</formula>
    </cfRule>
    <cfRule type="expression" dxfId="723" priority="67">
      <formula>R35&gt;=1</formula>
    </cfRule>
  </conditionalFormatting>
  <conditionalFormatting sqref="U35 S35">
    <cfRule type="expression" dxfId="722" priority="61" stopIfTrue="1">
      <formula>T35=""</formula>
    </cfRule>
    <cfRule type="expression" dxfId="721" priority="62" stopIfTrue="1">
      <formula>AND(T35&lt;&gt;"",S35&lt;1)</formula>
    </cfRule>
    <cfRule type="expression" dxfId="720" priority="63">
      <formula>AND(T35&lt;&gt;"",S35&gt;=1)</formula>
    </cfRule>
  </conditionalFormatting>
  <conditionalFormatting sqref="M35">
    <cfRule type="expression" dxfId="719" priority="58" stopIfTrue="1">
      <formula>N35=""</formula>
    </cfRule>
    <cfRule type="expression" dxfId="718" priority="59" stopIfTrue="1">
      <formula>AND(N35&lt;&gt;"",M35&lt;1)</formula>
    </cfRule>
    <cfRule type="expression" dxfId="717" priority="60">
      <formula>AND(N35&lt;&gt;"",M35&gt;=1)</formula>
    </cfRule>
  </conditionalFormatting>
  <conditionalFormatting sqref="M35">
    <cfRule type="expression" dxfId="716" priority="55" stopIfTrue="1">
      <formula>N35=""</formula>
    </cfRule>
    <cfRule type="expression" dxfId="715" priority="56" stopIfTrue="1">
      <formula>AND(N35&lt;&gt;"",M35&lt;1)</formula>
    </cfRule>
    <cfRule type="expression" dxfId="714" priority="57">
      <formula>AND(N35&lt;&gt;"",M35&gt;=1)</formula>
    </cfRule>
  </conditionalFormatting>
  <conditionalFormatting sqref="Q35">
    <cfRule type="expression" dxfId="713" priority="52" stopIfTrue="1">
      <formula>R35=""</formula>
    </cfRule>
    <cfRule type="expression" dxfId="712" priority="53" stopIfTrue="1">
      <formula>AND(R35&lt;&gt;"",Q35&lt;1)</formula>
    </cfRule>
    <cfRule type="expression" dxfId="711" priority="54">
      <formula>AND(R35&lt;&gt;"",Q35&gt;=1)</formula>
    </cfRule>
  </conditionalFormatting>
  <conditionalFormatting sqref="K34">
    <cfRule type="expression" dxfId="710" priority="48" stopIfTrue="1">
      <formula>K34=""</formula>
    </cfRule>
    <cfRule type="expression" dxfId="709" priority="49" stopIfTrue="1">
      <formula>K34&lt;=0</formula>
    </cfRule>
    <cfRule type="expression" dxfId="708" priority="50" stopIfTrue="1">
      <formula>K34&lt;1</formula>
    </cfRule>
    <cfRule type="expression" dxfId="707" priority="51">
      <formula>K34&gt;=1</formula>
    </cfRule>
  </conditionalFormatting>
  <conditionalFormatting sqref="N34 P34">
    <cfRule type="expression" dxfId="706" priority="44" stopIfTrue="1">
      <formula>N34=""</formula>
    </cfRule>
    <cfRule type="expression" dxfId="705" priority="45" stopIfTrue="1">
      <formula>N34&lt;=0</formula>
    </cfRule>
    <cfRule type="expression" dxfId="704" priority="46" stopIfTrue="1">
      <formula>N34&lt;1</formula>
    </cfRule>
    <cfRule type="expression" dxfId="703" priority="47">
      <formula>N34&gt;=1</formula>
    </cfRule>
  </conditionalFormatting>
  <conditionalFormatting sqref="N34 P34">
    <cfRule type="expression" dxfId="702" priority="40" stopIfTrue="1">
      <formula>N34=""</formula>
    </cfRule>
    <cfRule type="expression" dxfId="701" priority="41" stopIfTrue="1">
      <formula>N34&lt;=0</formula>
    </cfRule>
    <cfRule type="expression" dxfId="700" priority="42" stopIfTrue="1">
      <formula>N34&lt;1</formula>
    </cfRule>
    <cfRule type="expression" dxfId="699" priority="43">
      <formula>N34&gt;=1</formula>
    </cfRule>
  </conditionalFormatting>
  <conditionalFormatting sqref="O34">
    <cfRule type="expression" dxfId="698" priority="37" stopIfTrue="1">
      <formula>P34=""</formula>
    </cfRule>
    <cfRule type="expression" dxfId="697" priority="38" stopIfTrue="1">
      <formula>AND(P34&lt;&gt;"",O34&lt;1)</formula>
    </cfRule>
    <cfRule type="expression" dxfId="696" priority="39">
      <formula>AND(P34&lt;&gt;"",O34&gt;=1)</formula>
    </cfRule>
  </conditionalFormatting>
  <conditionalFormatting sqref="R34 T34 V34">
    <cfRule type="expression" dxfId="695" priority="33" stopIfTrue="1">
      <formula>R34=""</formula>
    </cfRule>
    <cfRule type="expression" dxfId="694" priority="34" stopIfTrue="1">
      <formula>R34&lt;=0</formula>
    </cfRule>
    <cfRule type="expression" dxfId="693" priority="35" stopIfTrue="1">
      <formula>R34&lt;1</formula>
    </cfRule>
    <cfRule type="expression" dxfId="692" priority="36">
      <formula>R34&gt;=1</formula>
    </cfRule>
  </conditionalFormatting>
  <conditionalFormatting sqref="R34 T34 V34">
    <cfRule type="expression" dxfId="691" priority="29" stopIfTrue="1">
      <formula>R34=""</formula>
    </cfRule>
    <cfRule type="expression" dxfId="690" priority="30" stopIfTrue="1">
      <formula>R34&lt;=0</formula>
    </cfRule>
    <cfRule type="expression" dxfId="689" priority="31" stopIfTrue="1">
      <formula>R34&lt;1</formula>
    </cfRule>
    <cfRule type="expression" dxfId="688" priority="32">
      <formula>R34&gt;=1</formula>
    </cfRule>
  </conditionalFormatting>
  <conditionalFormatting sqref="U34 S34">
    <cfRule type="expression" dxfId="687" priority="26" stopIfTrue="1">
      <formula>T34=""</formula>
    </cfRule>
    <cfRule type="expression" dxfId="686" priority="27" stopIfTrue="1">
      <formula>AND(T34&lt;&gt;"",S34&lt;1)</formula>
    </cfRule>
    <cfRule type="expression" dxfId="685" priority="28">
      <formula>AND(T34&lt;&gt;"",S34&gt;=1)</formula>
    </cfRule>
  </conditionalFormatting>
  <conditionalFormatting sqref="M34">
    <cfRule type="expression" dxfId="684" priority="23" stopIfTrue="1">
      <formula>N34=""</formula>
    </cfRule>
    <cfRule type="expression" dxfId="683" priority="24" stopIfTrue="1">
      <formula>AND(N34&lt;&gt;"",M34&lt;1)</formula>
    </cfRule>
    <cfRule type="expression" dxfId="682" priority="25">
      <formula>AND(N34&lt;&gt;"",M34&gt;=1)</formula>
    </cfRule>
  </conditionalFormatting>
  <conditionalFormatting sqref="M34">
    <cfRule type="expression" dxfId="681" priority="20" stopIfTrue="1">
      <formula>N34=""</formula>
    </cfRule>
    <cfRule type="expression" dxfId="680" priority="21" stopIfTrue="1">
      <formula>AND(N34&lt;&gt;"",M34&lt;1)</formula>
    </cfRule>
    <cfRule type="expression" dxfId="679" priority="22">
      <formula>AND(N34&lt;&gt;"",M34&gt;=1)</formula>
    </cfRule>
  </conditionalFormatting>
  <conditionalFormatting sqref="Q34">
    <cfRule type="expression" dxfId="678" priority="17" stopIfTrue="1">
      <formula>R34=""</formula>
    </cfRule>
    <cfRule type="expression" dxfId="677" priority="18" stopIfTrue="1">
      <formula>AND(R34&lt;&gt;"",Q34&lt;1)</formula>
    </cfRule>
    <cfRule type="expression" dxfId="676" priority="19">
      <formula>AND(R34&lt;&gt;"",Q34&gt;=1)</formula>
    </cfRule>
  </conditionalFormatting>
  <conditionalFormatting sqref="M20">
    <cfRule type="expression" dxfId="675" priority="13" stopIfTrue="1">
      <formula>M20=""</formula>
    </cfRule>
    <cfRule type="expression" dxfId="674" priority="14" stopIfTrue="1">
      <formula>M20&lt;=0</formula>
    </cfRule>
    <cfRule type="expression" dxfId="673" priority="15" stopIfTrue="1">
      <formula>M20&lt;1</formula>
    </cfRule>
    <cfRule type="expression" dxfId="672" priority="16">
      <formula>M20&gt;=1</formula>
    </cfRule>
  </conditionalFormatting>
  <conditionalFormatting sqref="O20 Q20 S20 U20">
    <cfRule type="expression" dxfId="671" priority="9" stopIfTrue="1">
      <formula>O20=""</formula>
    </cfRule>
    <cfRule type="expression" dxfId="670" priority="10" stopIfTrue="1">
      <formula>O20&lt;=0</formula>
    </cfRule>
    <cfRule type="expression" dxfId="669" priority="11" stopIfTrue="1">
      <formula>O20&lt;1</formula>
    </cfRule>
    <cfRule type="expression" dxfId="668" priority="12">
      <formula>O20&gt;=1</formula>
    </cfRule>
  </conditionalFormatting>
  <conditionalFormatting sqref="O21 Q21 S21 U21">
    <cfRule type="expression" dxfId="667" priority="5" stopIfTrue="1">
      <formula>O21=""</formula>
    </cfRule>
    <cfRule type="expression" dxfId="666" priority="6" stopIfTrue="1">
      <formula>O21&lt;=0</formula>
    </cfRule>
    <cfRule type="expression" dxfId="665" priority="7" stopIfTrue="1">
      <formula>O21&lt;1</formula>
    </cfRule>
    <cfRule type="expression" dxfId="664" priority="8">
      <formula>O21&gt;=1</formula>
    </cfRule>
  </conditionalFormatting>
  <conditionalFormatting sqref="O10 Q10 S10 U10">
    <cfRule type="expression" dxfId="663" priority="1" stopIfTrue="1">
      <formula>O10=""</formula>
    </cfRule>
    <cfRule type="expression" dxfId="662" priority="2" stopIfTrue="1">
      <formula>O10&lt;=0</formula>
    </cfRule>
    <cfRule type="expression" dxfId="661" priority="3" stopIfTrue="1">
      <formula>O10&lt;1</formula>
    </cfRule>
    <cfRule type="expression" dxfId="660" priority="4">
      <formula>O10&gt;=1</formula>
    </cfRule>
  </conditionalFormatting>
  <dataValidations count="6">
    <dataValidation type="list" allowBlank="1" showInputMessage="1" showErrorMessage="1" sqref="M24" xr:uid="{00000000-0002-0000-0100-000000000000}">
      <formula1>"1,1MT1,1MT2,2,2MT3,3,4"</formula1>
    </dataValidation>
    <dataValidation type="list" allowBlank="1" showInputMessage="1" showErrorMessage="1" sqref="Q40 Q38 Q25:Q26" xr:uid="{00000000-0002-0000-0100-000001000000}">
      <formula1>"1,2,2MT1,3,3MT2,3MT3"</formula1>
    </dataValidation>
    <dataValidation type="list" allowBlank="1" showInputMessage="1" showErrorMessage="1" sqref="U42 O39 S39 U39 O42 S42 O25 U25 S25 U27:U37 O27:O37 S27:S37" xr:uid="{00000000-0002-0000-0100-000002000000}">
      <formula1>"1,2"</formula1>
    </dataValidation>
    <dataValidation type="list" allowBlank="1" showInputMessage="1" showErrorMessage="1" sqref="N39 V42 P39 R39 T39 V39 N42 P42 R42 T42 T25 P25 R25 V25 N25 V27:V37 R27:R37 N27:N37 P27:P37 T27:T37" xr:uid="{00000000-0002-0000-0100-000003000000}">
      <formula1>"0%,10%,20%,30%,40%,50%,60%,70%,80%,90%,100%"</formula1>
    </dataValidation>
    <dataValidation type="list" allowBlank="1" showInputMessage="1" showErrorMessage="1" sqref="M25:M26 M38:M39" xr:uid="{00000000-0002-0000-0100-000004000000}">
      <formula1>"1,1MT1,2,2MT1,2MT2,3,3MT1,3MT2,3MT3,4,4MT1,4MT2,4MT3,5,5MT3,6"</formula1>
    </dataValidation>
    <dataValidation type="list" allowBlank="1" showInputMessage="1" showErrorMessage="1" sqref="Q27:Q37" xr:uid="{00000000-0002-0000-0100-000005000000}">
      <formula1>"1,2,2MT1,2MT2,2MT3,3,3MT1"</formula1>
    </dataValidation>
  </dataValidations>
  <hyperlinks>
    <hyperlink ref="E5" r:id="rId1" xr:uid="{00000000-0004-0000-0100-000000000000}"/>
    <hyperlink ref="E4" r:id="rId2" display="ron.borsato@pctest.com" xr:uid="{00000000-0004-0000-0100-000008000000}"/>
    <hyperlink ref="E4:F4" r:id="rId3" display="ronald.borsato@att.com" xr:uid="{00000000-0004-0000-0100-000009000000}"/>
  </hyperlinks>
  <pageMargins left="0.7" right="0.7" top="0.75" bottom="0.75" header="0.3" footer="0.3"/>
  <pageSetup paperSize="9" orientation="portrait"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outlinePr summaryBelow="0"/>
  </sheetPr>
  <dimension ref="A1:W79"/>
  <sheetViews>
    <sheetView zoomScale="70" zoomScaleNormal="70" workbookViewId="0">
      <selection sqref="A1:A2"/>
    </sheetView>
  </sheetViews>
  <sheetFormatPr defaultRowHeight="15" outlineLevelRow="1" x14ac:dyDescent="0.25"/>
  <cols>
    <col min="1" max="1" width="10" style="81" customWidth="1"/>
    <col min="2" max="2" width="10.5703125" style="81" customWidth="1"/>
    <col min="3" max="3" width="11.85546875" style="81" customWidth="1"/>
    <col min="4" max="4" width="27.42578125" style="81" customWidth="1"/>
    <col min="5" max="5" width="33.28515625" style="81" customWidth="1"/>
    <col min="6" max="6" width="13" style="81" customWidth="1"/>
    <col min="7" max="7" width="32.28515625" style="77" customWidth="1"/>
    <col min="8" max="8" width="13" style="81" customWidth="1"/>
    <col min="9" max="9" width="31.85546875" style="81" customWidth="1"/>
    <col min="10" max="10" width="3.28515625" style="81" customWidth="1"/>
    <col min="11" max="11" width="8.7109375" style="81" customWidth="1"/>
    <col min="12" max="12" width="1" style="11" customWidth="1"/>
    <col min="13" max="13" width="2" style="81" customWidth="1"/>
    <col min="14" max="14" width="7" style="81" customWidth="1"/>
    <col min="15" max="15" width="2" style="81" customWidth="1"/>
    <col min="16" max="16" width="6.28515625" style="81" customWidth="1"/>
    <col min="17" max="17" width="2.140625" style="81" customWidth="1"/>
    <col min="18" max="18" width="6" style="81" customWidth="1"/>
    <col min="19" max="19" width="1.7109375" style="81" customWidth="1"/>
    <col min="20" max="20" width="6" style="81" customWidth="1"/>
    <col min="21" max="21" width="2" style="81" customWidth="1"/>
    <col min="22" max="22" width="5.28515625" style="81" customWidth="1"/>
    <col min="23" max="23" width="0.28515625" style="11" customWidth="1"/>
    <col min="24" max="16384" width="9.140625" style="43"/>
  </cols>
  <sheetData>
    <row r="1" spans="1:23" x14ac:dyDescent="0.25">
      <c r="A1" s="116" t="s">
        <v>0</v>
      </c>
      <c r="B1" s="122" t="s">
        <v>53</v>
      </c>
      <c r="C1" s="122"/>
      <c r="D1" s="122"/>
      <c r="E1" s="122"/>
      <c r="F1" s="122"/>
      <c r="G1" s="122"/>
      <c r="H1" s="122"/>
      <c r="I1" s="122"/>
      <c r="J1" s="122"/>
      <c r="K1" s="122"/>
      <c r="L1" s="122"/>
      <c r="M1" s="130" t="s">
        <v>1</v>
      </c>
      <c r="N1" s="131"/>
      <c r="O1" s="131"/>
      <c r="P1" s="131"/>
      <c r="Q1" s="131"/>
      <c r="R1" s="131"/>
      <c r="S1" s="131"/>
      <c r="T1" s="131"/>
      <c r="U1" s="131"/>
      <c r="V1" s="132"/>
      <c r="W1" s="2"/>
    </row>
    <row r="2" spans="1:23" outlineLevel="1" x14ac:dyDescent="0.25">
      <c r="A2" s="116"/>
      <c r="B2" s="122"/>
      <c r="C2" s="122"/>
      <c r="D2" s="122"/>
      <c r="E2" s="122"/>
      <c r="F2" s="122"/>
      <c r="G2" s="122"/>
      <c r="H2" s="122"/>
      <c r="I2" s="122"/>
      <c r="J2" s="122"/>
      <c r="K2" s="122"/>
      <c r="L2" s="122"/>
      <c r="M2" s="133" t="s">
        <v>2</v>
      </c>
      <c r="N2" s="134"/>
      <c r="O2" s="134"/>
      <c r="P2" s="134"/>
      <c r="Q2" s="134"/>
      <c r="R2" s="134"/>
      <c r="S2" s="134"/>
      <c r="T2" s="134"/>
      <c r="U2" s="134"/>
      <c r="V2" s="134"/>
      <c r="W2" s="2"/>
    </row>
    <row r="3" spans="1:23" ht="16.5" customHeight="1" outlineLevel="1" x14ac:dyDescent="0.25">
      <c r="A3" s="4" t="s">
        <v>3</v>
      </c>
      <c r="B3" s="123" t="s">
        <v>54</v>
      </c>
      <c r="C3" s="123"/>
      <c r="D3" s="123"/>
      <c r="E3" s="123"/>
      <c r="F3" s="123"/>
      <c r="G3" s="124"/>
      <c r="H3" s="124"/>
      <c r="I3" s="124"/>
      <c r="J3" s="124"/>
      <c r="K3" s="124"/>
      <c r="L3" s="124"/>
      <c r="M3" s="135" t="s">
        <v>26</v>
      </c>
      <c r="N3" s="136"/>
      <c r="O3" s="139" t="s">
        <v>27</v>
      </c>
      <c r="P3" s="140"/>
      <c r="Q3" s="135" t="s">
        <v>28</v>
      </c>
      <c r="R3" s="136"/>
      <c r="S3" s="143" t="s">
        <v>29</v>
      </c>
      <c r="T3" s="144"/>
      <c r="U3" s="147" t="s">
        <v>30</v>
      </c>
      <c r="V3" s="148"/>
      <c r="W3" s="2"/>
    </row>
    <row r="4" spans="1:23" ht="16.149999999999999" customHeight="1" outlineLevel="1" thickBot="1" x14ac:dyDescent="0.3">
      <c r="A4" s="5" t="s">
        <v>4</v>
      </c>
      <c r="B4" s="117" t="s">
        <v>239</v>
      </c>
      <c r="C4" s="118"/>
      <c r="D4" s="119"/>
      <c r="E4" s="120" t="s">
        <v>219</v>
      </c>
      <c r="F4" s="120"/>
      <c r="G4" s="44"/>
      <c r="H4" s="44"/>
      <c r="I4" s="44"/>
      <c r="J4" s="44"/>
      <c r="K4" s="44"/>
      <c r="L4" s="1"/>
      <c r="M4" s="137"/>
      <c r="N4" s="138"/>
      <c r="O4" s="141"/>
      <c r="P4" s="142"/>
      <c r="Q4" s="137"/>
      <c r="R4" s="138"/>
      <c r="S4" s="145"/>
      <c r="T4" s="146"/>
      <c r="U4" s="149"/>
      <c r="V4" s="150"/>
      <c r="W4" s="2"/>
    </row>
    <row r="5" spans="1:23" ht="15.75" outlineLevel="1" x14ac:dyDescent="0.25">
      <c r="A5" s="5" t="s">
        <v>5</v>
      </c>
      <c r="B5" s="117" t="s">
        <v>55</v>
      </c>
      <c r="C5" s="118"/>
      <c r="D5" s="119"/>
      <c r="E5" s="120" t="s">
        <v>56</v>
      </c>
      <c r="F5" s="121"/>
      <c r="G5" s="44"/>
      <c r="H5" s="44"/>
      <c r="I5" s="44"/>
      <c r="J5" s="44"/>
      <c r="K5" s="45"/>
      <c r="L5" s="46"/>
      <c r="M5" s="106" t="s">
        <v>31</v>
      </c>
      <c r="N5" s="107"/>
      <c r="O5" s="107"/>
      <c r="P5" s="108"/>
      <c r="Q5" s="106" t="s">
        <v>32</v>
      </c>
      <c r="R5" s="107"/>
      <c r="S5" s="107"/>
      <c r="T5" s="107"/>
      <c r="U5" s="107"/>
      <c r="V5" s="126"/>
      <c r="W5" s="2"/>
    </row>
    <row r="6" spans="1:23" ht="60" x14ac:dyDescent="0.3">
      <c r="A6" s="7" t="s">
        <v>6</v>
      </c>
      <c r="B6" s="8" t="s">
        <v>7</v>
      </c>
      <c r="C6" s="8" t="s">
        <v>8</v>
      </c>
      <c r="D6" s="8" t="s">
        <v>9</v>
      </c>
      <c r="E6" s="8" t="s">
        <v>10</v>
      </c>
      <c r="F6" s="8" t="s">
        <v>11</v>
      </c>
      <c r="G6" s="9" t="s">
        <v>12</v>
      </c>
      <c r="H6" s="9" t="s">
        <v>13</v>
      </c>
      <c r="I6" s="9" t="s">
        <v>14</v>
      </c>
      <c r="J6" s="10" t="s">
        <v>24</v>
      </c>
      <c r="K6" s="47" t="s">
        <v>15</v>
      </c>
      <c r="L6" s="48"/>
      <c r="M6" s="128" t="s">
        <v>36</v>
      </c>
      <c r="N6" s="129"/>
      <c r="O6" s="128" t="s">
        <v>35</v>
      </c>
      <c r="P6" s="129"/>
      <c r="Q6" s="128" t="s">
        <v>37</v>
      </c>
      <c r="R6" s="129"/>
      <c r="S6" s="128" t="s">
        <v>38</v>
      </c>
      <c r="T6" s="129"/>
      <c r="U6" s="128" t="s">
        <v>34</v>
      </c>
      <c r="V6" s="151"/>
      <c r="W6" s="1"/>
    </row>
    <row r="7" spans="1:23" outlineLevel="1" x14ac:dyDescent="0.25">
      <c r="A7" s="11"/>
      <c r="B7" s="1"/>
      <c r="C7" s="1"/>
      <c r="D7" s="1"/>
      <c r="E7" s="1"/>
      <c r="F7" s="1"/>
      <c r="G7" s="13"/>
      <c r="H7" s="1"/>
      <c r="I7" s="1"/>
      <c r="J7" s="42"/>
      <c r="K7" s="52"/>
      <c r="L7" s="1"/>
      <c r="M7" s="127"/>
      <c r="N7" s="127"/>
      <c r="O7" s="127"/>
      <c r="P7" s="127"/>
      <c r="Q7" s="127"/>
      <c r="R7" s="127"/>
      <c r="S7" s="127"/>
      <c r="T7" s="127"/>
      <c r="U7" s="127"/>
      <c r="V7" s="127"/>
      <c r="W7" s="1"/>
    </row>
    <row r="8" spans="1:23" ht="21" customHeight="1" outlineLevel="1" x14ac:dyDescent="0.25">
      <c r="A8" s="14"/>
      <c r="B8" s="14"/>
      <c r="C8" s="14"/>
      <c r="D8" s="14"/>
      <c r="E8" s="14"/>
      <c r="F8" s="14"/>
      <c r="G8" s="60"/>
      <c r="H8" s="61"/>
      <c r="I8" s="55"/>
      <c r="J8" s="55"/>
      <c r="K8" s="62" t="s">
        <v>33</v>
      </c>
      <c r="L8" s="56"/>
      <c r="M8" s="112">
        <f>IF(SUMPRODUCT(--(N$23:N$44&lt;&gt;""),$J$23:$J$44),SUMPRODUCT(--(N$23:N$44 &lt;&gt;""),$J$23:$J$44,N$23:N$44)/SUMPRODUCT(--(N$23:N$44 &lt;&gt;""),$J$23:$J$44),"")</f>
        <v>0.68627450980392157</v>
      </c>
      <c r="N8" s="112"/>
      <c r="O8" s="112" t="str">
        <f>IF(SUMPRODUCT(--(P$23:P$44&lt;&gt;""),$J$23:$J$44),SUMPRODUCT(--(P$23:P$44 &lt;&gt;""),$J$23:$J$44,P$23:P$44)/SUMPRODUCT(--(P$23:P$44 &lt;&gt;""),$J$23:$J$44),"")</f>
        <v/>
      </c>
      <c r="P8" s="112"/>
      <c r="Q8" s="112" t="str">
        <f>IF(SUMPRODUCT(--(R$23:R$44&lt;&gt;""),$J$23:$J$44),SUMPRODUCT(--(R$23:R$44 &lt;&gt;""),$J$23:$J$44,R$23:R$44)/SUMPRODUCT(--(R$23:R$44 &lt;&gt;""),$J$23:$J$44),"")</f>
        <v/>
      </c>
      <c r="R8" s="112"/>
      <c r="S8" s="112" t="str">
        <f>IF(SUMPRODUCT(--(T$23:T$44&lt;&gt;""),$J$23:$J$44),SUMPRODUCT(--(T$23:T$44 &lt;&gt;""),$J$23:$J$44,T$23:T$44)/SUMPRODUCT(--(T$23:T$44 &lt;&gt;""),$J$23:$J$44),"")</f>
        <v/>
      </c>
      <c r="T8" s="112"/>
      <c r="U8" s="112" t="str">
        <f>IF(SUMPRODUCT(--(V$23:V$44&lt;&gt;""),$J$23:$J$44),SUMPRODUCT(--(V$23:V$44 &lt;&gt;""),$J$23:$J$44,V$23:V$44)/SUMPRODUCT(--(V$23:V$44 &lt;&gt;""),$J$23:$J$44),"")</f>
        <v/>
      </c>
      <c r="V8" s="112"/>
      <c r="W8" s="15"/>
    </row>
    <row r="9" spans="1:23" ht="5.25" customHeight="1" outlineLevel="1" x14ac:dyDescent="0.25">
      <c r="A9" s="14"/>
      <c r="B9" s="14"/>
      <c r="C9" s="14"/>
      <c r="D9" s="14"/>
      <c r="E9" s="14"/>
      <c r="F9" s="14"/>
      <c r="G9" s="60"/>
      <c r="H9" s="61"/>
      <c r="I9" s="55"/>
      <c r="J9" s="55"/>
      <c r="K9" s="61"/>
      <c r="L9" s="54"/>
      <c r="M9" s="57"/>
      <c r="N9" s="57"/>
      <c r="O9" s="57"/>
      <c r="P9" s="57"/>
      <c r="Q9" s="57"/>
      <c r="R9" s="57"/>
      <c r="S9" s="57"/>
      <c r="T9" s="57"/>
      <c r="U9" s="57"/>
      <c r="V9" s="57"/>
      <c r="W9" s="15"/>
    </row>
    <row r="10" spans="1:23" ht="14.25" customHeight="1" outlineLevel="1" x14ac:dyDescent="0.25">
      <c r="A10" s="14"/>
      <c r="B10" s="14"/>
      <c r="C10" s="14"/>
      <c r="D10" s="14"/>
      <c r="E10" s="14"/>
      <c r="F10" s="14"/>
      <c r="G10" s="60"/>
      <c r="H10" s="61"/>
      <c r="I10" s="55"/>
      <c r="J10" s="55"/>
      <c r="K10" s="61" t="s">
        <v>39</v>
      </c>
      <c r="L10" s="42"/>
      <c r="M10" s="125" t="str">
        <f t="array" ref="M10">IF(SUMPRODUCT(--(N$23:N$44&lt;&gt;""),--(M$23:M$44="1"),$J$23:$J$44)&gt;0,SUMPRODUCT(--(M$23:M$44="1"),--(N$23:N$44 &lt;&gt;""),$J$23:$J$44,N$23:N$44)/SUMPRODUCT(--(N$23:N$44 &lt;&gt;""),--(M$23:M$44="1"),$J$23:$J$44),"")</f>
        <v/>
      </c>
      <c r="N10" s="125"/>
      <c r="O10" s="125" t="str">
        <f t="array" ref="O10">IF(SUMPRODUCT(--(P$23:P$44&lt;&gt;""),--(O$23:O$44="1"),$J$23:$J$44)&gt;0,SUMPRODUCT(--(O$23:O$44="1"),--(P$23:P$44 &lt;&gt;""),$J$23:$J$44,P$23:P$44)/SUMPRODUCT(--(P$23:P$44 &lt;&gt;""),--(O$23:O$44="1"),$J$23:$J$44),"")</f>
        <v/>
      </c>
      <c r="P10" s="125"/>
      <c r="Q10" s="125" t="str">
        <f t="array" ref="Q10">IF(SUMPRODUCT(--(R$23:R$44&lt;&gt;""),--(Q$23:Q$44="1"),$J$23:$J$44)&gt;0,SUMPRODUCT(--(Q$23:Q$44="1"),--(R$23:R$44 &lt;&gt;""),$J$23:$J$44,R$23:R$44)/SUMPRODUCT(--(R$23:R$44 &lt;&gt;""),--(Q$23:Q$44="1"),$J$23:$J$44),"")</f>
        <v/>
      </c>
      <c r="R10" s="125"/>
      <c r="S10" s="125" t="str">
        <f t="array" ref="S10">IF(SUMPRODUCT(--(T$23:T$44&lt;&gt;""),--(S$23:S$44="1"),$J$23:$J$44)&gt;0,SUMPRODUCT(--(S$23:S$44="1"),--(T$23:T$44 &lt;&gt;""),$J$23:$J$44,T$23:T$44)/SUMPRODUCT(--(T$23:T$44 &lt;&gt;""),--(S$23:S$44="1"),$J$23:$J$44),"")</f>
        <v/>
      </c>
      <c r="T10" s="125"/>
      <c r="U10" s="125" t="str">
        <f t="array" ref="U10">IF(SUMPRODUCT(--(V$23:V$44&lt;&gt;""),--(U$23:U$44="1"),$J$23:$J$44)&gt;0,SUMPRODUCT(--(U$23:U$44="1"),--(V$23:V$44 &lt;&gt;""),$J$23:$J$44,V$23:V$44)/SUMPRODUCT(--(V$23:V$44 &lt;&gt;""),--(U$23:U$44="1"),$J$23:$J$44),"")</f>
        <v/>
      </c>
      <c r="V10" s="125"/>
      <c r="W10" s="15"/>
    </row>
    <row r="11" spans="1:23" ht="14.25" customHeight="1" outlineLevel="1" thickBot="1" x14ac:dyDescent="0.3">
      <c r="A11" s="14"/>
      <c r="B11" s="14"/>
      <c r="C11" s="14"/>
      <c r="D11" s="14"/>
      <c r="E11" s="14"/>
      <c r="F11" s="14"/>
      <c r="G11" s="60"/>
      <c r="H11" s="61"/>
      <c r="I11" s="55"/>
      <c r="J11" s="55"/>
      <c r="K11" s="61" t="s">
        <v>40</v>
      </c>
      <c r="L11" s="58"/>
      <c r="M11" s="104" t="str">
        <f>IF(SUMPRODUCT(--(N$23:N$44&lt;&gt;""),--(LEFT(M$23:M$44,1)="2"),$J$23:$J$44)&gt;0,SUMPRODUCT(--(LEFT(M$23:M$44,1)="2"),--(N$23:N$44 &lt;&gt;""),$J$23:$J$44,N$23:N$44)/SUMPRODUCT(--(N$23:N$44 &lt;&gt;""),--(LEFT(M$23:M$44,1)="2"),$J$23:$J$44),"")</f>
        <v/>
      </c>
      <c r="N11" s="105"/>
      <c r="O11" s="104" t="str">
        <f>IF(SUMPRODUCT(--(P$23:P$44&lt;&gt;""),--(LEFT(O$23:O$44,1)="2"),$J$23:$J$44)&gt;0,SUMPRODUCT(--(LEFT(O$23:O$44,1)="2"),--(P$23:P$44 &lt;&gt;""),$J$23:$J$44,P$23:P$44)/SUMPRODUCT(--(P$23:P$44 &lt;&gt;""),--(LEFT(O$23:O$44,1)="2"),$J$23:$J$44),"")</f>
        <v/>
      </c>
      <c r="P11" s="105"/>
      <c r="Q11" s="104" t="str">
        <f>IF(SUMPRODUCT(--(R$23:R$44&lt;&gt;""),--(LEFT(Q$23:Q$44,1)="2"),$J$23:$J$44)&gt;0,SUMPRODUCT(--(LEFT(Q$23:Q$44,1)="2"),--(R$23:R$44 &lt;&gt;""),$J$23:$J$44,R$23:R$44)/SUMPRODUCT(--(R$23:R$44 &lt;&gt;""),--(LEFT(Q$23:Q$44,1)="2"),$J$23:$J$44),"")</f>
        <v/>
      </c>
      <c r="R11" s="105"/>
      <c r="S11" s="104" t="str">
        <f>IF(SUMPRODUCT(--(T$23:T$44&lt;&gt;""),--(LEFT(S$23:S$44,1)="2"),$J$23:$J$44)&gt;0,SUMPRODUCT(--(LEFT(S$23:S$44,1)="2"),--(T$23:T$44 &lt;&gt;""),$J$23:$J$44,T$23:T$44)/SUMPRODUCT(--(T$23:T$44 &lt;&gt;""),--(LEFT(S$23:S$44,1)="2"),$J$23:$J$44),"")</f>
        <v/>
      </c>
      <c r="T11" s="105"/>
      <c r="U11" s="104" t="str">
        <f>IF(SUMPRODUCT(--(V$23:V$44&lt;&gt;""),--(LEFT(U$23:U$44,1)="2"),$J$23:$J$44)&gt;0,SUMPRODUCT(--(LEFT(U$23:U$44,1)="2"),--(V$23:V$44 &lt;&gt;""),$J$23:$J$44,V$23:V$44)/SUMPRODUCT(--(V$23:V$44 &lt;&gt;""),--(LEFT(U$23:U$44,1)="2"),$J$23:$J$44),"")</f>
        <v/>
      </c>
      <c r="V11" s="105"/>
      <c r="W11" s="15"/>
    </row>
    <row r="12" spans="1:23" ht="14.25" customHeight="1" outlineLevel="1" thickBot="1" x14ac:dyDescent="0.3">
      <c r="A12" s="14"/>
      <c r="B12" s="14"/>
      <c r="C12" s="14"/>
      <c r="D12" s="14"/>
      <c r="E12" s="14"/>
      <c r="F12" s="14"/>
      <c r="G12" s="60"/>
      <c r="H12" s="61"/>
      <c r="I12" s="55"/>
      <c r="J12" s="55"/>
      <c r="K12" s="61" t="s">
        <v>147</v>
      </c>
      <c r="L12" s="58"/>
      <c r="M12" s="104" t="str">
        <f>IF(SUMPRODUCT(--(N$23:N$44&lt;&gt;""),--(LEFT(M$23:M$44,1)="3"),$J$23:$J$44)&gt;0,SUMPRODUCT(--(LEFT(M$23:M$44,1)="3"),--(N$23:N$44 &lt;&gt;""),$J$23:$J$44,N$23:N$44)/SUMPRODUCT(--(N$23:N$44 &lt;&gt;""),--(LEFT(M$23:M$44,1)="3"),$J$23:$J$44),"")</f>
        <v/>
      </c>
      <c r="N12" s="105"/>
      <c r="O12" s="104" t="str">
        <f>IF(SUMPRODUCT(--(P$23:P$44&lt;&gt;""),--(LEFT(O$23:O$44,1)="3"),$J$23:$J$44)&gt;0,SUMPRODUCT(--(LEFT(O$23:O$44,1)="3"),--(P$23:P$44 &lt;&gt;""),$J$23:$J$44,P$23:P$44)/SUMPRODUCT(--(P$23:P$44 &lt;&gt;""),--(LEFT(O$23:O$44,1)="3"),$J$23:$J$44),"")</f>
        <v/>
      </c>
      <c r="P12" s="105"/>
      <c r="Q12" s="104" t="str">
        <f>IF(SUMPRODUCT(--(R$23:R$44&lt;&gt;""),--(LEFT(Q$23:Q$44,1)="3"),$J$23:$J$44)&gt;0,SUMPRODUCT(--(LEFT(Q$23:Q$44,1)="3"),--(R$23:R$44 &lt;&gt;""),$J$23:$J$44,R$23:R$44)/SUMPRODUCT(--(R$23:R$44 &lt;&gt;""),--(LEFT(Q$23:Q$44,1)="3"),$J$23:$J$44),"")</f>
        <v/>
      </c>
      <c r="R12" s="105"/>
      <c r="S12" s="104" t="str">
        <f>IF(SUMPRODUCT(--(T$23:T$44&lt;&gt;""),--(LEFT(S$23:S$44,1)="3"),$J$23:$J$44)&gt;0,SUMPRODUCT(--(LEFT(S$23:S$44,1)="3"),--(T$23:T$44 &lt;&gt;""),$J$23:$J$44,T$23:T$44)/SUMPRODUCT(--(T$23:T$44 &lt;&gt;""),--(LEFT(S$23:S$44,1)="3"),$J$23:$J$44),"")</f>
        <v/>
      </c>
      <c r="T12" s="105"/>
      <c r="U12" s="104" t="str">
        <f>IF(SUMPRODUCT(--(V$23:V$44&lt;&gt;""),--(LEFT(U$23:U$44,1)="3"),$J$23:$J$44)&gt;0,SUMPRODUCT(--(LEFT(U$23:U$44,1)="3"),--(V$23:V$44 &lt;&gt;""),$J$23:$J$44,V$23:V$44)/SUMPRODUCT(--(V$23:V$44 &lt;&gt;""),--(LEFT(U$23:U$44,1)="3"),$J$23:$J$44),"")</f>
        <v/>
      </c>
      <c r="V12" s="105"/>
      <c r="W12" s="15"/>
    </row>
    <row r="13" spans="1:23" ht="14.25" customHeight="1" outlineLevel="1" thickBot="1" x14ac:dyDescent="0.3">
      <c r="A13" s="14"/>
      <c r="B13" s="14"/>
      <c r="C13" s="14"/>
      <c r="D13" s="14"/>
      <c r="E13" s="14"/>
      <c r="F13" s="14"/>
      <c r="G13" s="60"/>
      <c r="H13" s="61"/>
      <c r="I13" s="55"/>
      <c r="J13" s="55"/>
      <c r="K13" s="61" t="s">
        <v>191</v>
      </c>
      <c r="L13" s="58"/>
      <c r="M13" s="104" t="str">
        <f>IF(SUMPRODUCT(--(N$23:N$44&lt;&gt;""),--(LEFT(M$23:M$44,1)="4"),$J$23:$J$44)&gt;0,SUMPRODUCT(--(LEFT(M$23:M$44,1)="4"),--(N$23:N$44 &lt;&gt;""),$J$23:$J$44,N$23:N$44)/SUMPRODUCT(--(N$23:N$44 &lt;&gt;""),--(LEFT(M$23:M$44,1)="4"),$J$23:$J$44),"")</f>
        <v/>
      </c>
      <c r="N13" s="105"/>
      <c r="O13" s="104" t="str">
        <f>IF(SUMPRODUCT(--(P$23:P$44&lt;&gt;""),--(LEFT(O$23:O$44,1)="3"),$J$23:$J$44)&gt;0,SUMPRODUCT(--(LEFT(O$23:O$44,1)="3"),--(P$23:P$44 &lt;&gt;""),$J$23:$J$44,P$23:P$44)/SUMPRODUCT(--(P$23:P$44 &lt;&gt;""),--(LEFT(O$23:O$44,1)="3"),$J$23:$J$44),"")</f>
        <v/>
      </c>
      <c r="P13" s="105"/>
      <c r="Q13" s="104" t="str">
        <f>IF(SUMPRODUCT(--(R$23:R$44&lt;&gt;""),--(LEFT(Q$23:Q$44,1)="3"),$J$23:$J$44)&gt;0,SUMPRODUCT(--(LEFT(Q$23:Q$44,1)="3"),--(R$23:R$44 &lt;&gt;""),$J$23:$J$44,R$23:R$44)/SUMPRODUCT(--(R$23:R$44 &lt;&gt;""),--(LEFT(Q$23:Q$44,1)="3"),$J$23:$J$44),"")</f>
        <v/>
      </c>
      <c r="R13" s="105"/>
      <c r="S13" s="104" t="str">
        <f>IF(SUMPRODUCT(--(T$23:T$44&lt;&gt;""),--(LEFT(S$23:S$44,1)="3"),$J$23:$J$44)&gt;0,SUMPRODUCT(--(LEFT(S$23:S$44,1)="3"),--(T$23:T$44 &lt;&gt;""),$J$23:$J$44,T$23:T$44)/SUMPRODUCT(--(T$23:T$44 &lt;&gt;""),--(LEFT(S$23:S$44,1)="3"),$J$23:$J$44),"")</f>
        <v/>
      </c>
      <c r="T13" s="105"/>
      <c r="U13" s="104" t="str">
        <f>IF(SUMPRODUCT(--(V$23:V$44&lt;&gt;""),--(LEFT(U$23:U$44,1)="3"),$J$23:$J$44)&gt;0,SUMPRODUCT(--(LEFT(U$23:U$44,1)="3"),--(V$23:V$44 &lt;&gt;""),$J$23:$J$44,V$23:V$44)/SUMPRODUCT(--(V$23:V$44 &lt;&gt;""),--(LEFT(U$23:U$44,1)="3"),$J$23:$J$44),"")</f>
        <v/>
      </c>
      <c r="V13" s="105"/>
      <c r="W13" s="15"/>
    </row>
    <row r="14" spans="1:23" ht="14.25" customHeight="1" outlineLevel="1" thickBot="1" x14ac:dyDescent="0.3">
      <c r="A14" s="14"/>
      <c r="B14" s="14"/>
      <c r="C14" s="14"/>
      <c r="D14" s="14"/>
      <c r="E14" s="14"/>
      <c r="F14" s="14"/>
      <c r="G14" s="60"/>
      <c r="H14" s="61"/>
      <c r="I14" s="55"/>
      <c r="J14" s="55"/>
      <c r="K14" s="61" t="s">
        <v>197</v>
      </c>
      <c r="L14" s="58"/>
      <c r="M14" s="104" t="str">
        <f>IF(SUMPRODUCT(--(N$23:N$44&lt;&gt;""),--(LEFT(M$23:M$44,1)="5"),$J$23:$J$44)&gt;0,SUMPRODUCT(--(LEFT(M$23:M$44,1)="5"),--(N$23:N$44 &lt;&gt;""),$J$23:$J$44,N$23:N$44)/SUMPRODUCT(--(N$23:N$44 &lt;&gt;""),--(LEFT(M$23:M$44,1)="5"),$J$23:$J$44),"")</f>
        <v/>
      </c>
      <c r="N14" s="105"/>
      <c r="O14" s="104" t="str">
        <f>IF(SUMPRODUCT(--(P$23:P$44&lt;&gt;""),--(LEFT(O$23:O$44,1)="5"),$J$23:$J$44)&gt;0,SUMPRODUCT(--(LEFT(O$23:O$44,1)="5"),--(P$23:P$44 &lt;&gt;""),$J$23:$J$44,P$23:P$44)/SUMPRODUCT(--(P$23:P$44 &lt;&gt;""),--(LEFT(O$23:O$44,1)="5"),$J$23:$J$44),"")</f>
        <v/>
      </c>
      <c r="P14" s="105"/>
      <c r="Q14" s="104" t="str">
        <f>IF(SUMPRODUCT(--(R$23:R$44&lt;&gt;""),--(LEFT(Q$23:Q$44,1)="5"),$J$23:$J$44)&gt;0,SUMPRODUCT(--(LEFT(Q$23:Q$44,1)="5"),--(R$23:R$44 &lt;&gt;""),$J$23:$J$44,R$23:R$44)/SUMPRODUCT(--(R$23:R$44 &lt;&gt;""),--(LEFT(Q$23:Q$44,1)="5"),$J$23:$J$44),"")</f>
        <v/>
      </c>
      <c r="R14" s="105"/>
      <c r="S14" s="104" t="str">
        <f>IF(SUMPRODUCT(--(T$23:T$44&lt;&gt;""),--(LEFT(S$23:S$44,1)="5"),$J$23:$J$44)&gt;0,SUMPRODUCT(--(LEFT(S$23:S$44,1)="5"),--(T$23:T$44 &lt;&gt;""),$J$23:$J$44,T$23:T$44)/SUMPRODUCT(--(T$23:T$44 &lt;&gt;""),--(LEFT(S$23:S$44,1)="5"),$J$23:$J$44),"")</f>
        <v/>
      </c>
      <c r="T14" s="105"/>
      <c r="U14" s="104" t="str">
        <f>IF(SUMPRODUCT(--(V$23:V$44&lt;&gt;""),--(LEFT(U$23:U$44,1)="5"),$J$23:$J$44)&gt;0,SUMPRODUCT(--(LEFT(U$23:U$44,1)="5"),--(V$23:V$44 &lt;&gt;""),$J$23:$J$44,V$23:V$44)/SUMPRODUCT(--(V$23:V$44 &lt;&gt;""),--(LEFT(U$23:U$44,1)="5"),$J$23:$J$44),"")</f>
        <v/>
      </c>
      <c r="V14" s="105"/>
      <c r="W14" s="15"/>
    </row>
    <row r="15" spans="1:23" ht="14.25" customHeight="1" outlineLevel="1" thickBot="1" x14ac:dyDescent="0.3">
      <c r="A15" s="14"/>
      <c r="B15" s="14"/>
      <c r="C15" s="14"/>
      <c r="D15" s="14"/>
      <c r="E15" s="14"/>
      <c r="F15" s="14"/>
      <c r="G15" s="60"/>
      <c r="H15" s="61"/>
      <c r="I15" s="55"/>
      <c r="J15" s="55"/>
      <c r="K15" s="61" t="s">
        <v>196</v>
      </c>
      <c r="L15" s="58"/>
      <c r="M15" s="104" t="str">
        <f>IF(SUMPRODUCT(--(N$23:N$44&lt;&gt;""),--(LEFT(M$23:M$44,1)="6"),$J$23:$J$44)&gt;0,SUMPRODUCT(--(LEFT(M$23:M$44,1)="6"),--(N$23:N$44 &lt;&gt;""),$J$23:$J$44,N$23:N$44)/SUMPRODUCT(--(N$23:N$44 &lt;&gt;""),--(LEFT(M$23:M$44,1)="6"),$J$23:$J$44),"")</f>
        <v/>
      </c>
      <c r="N15" s="105"/>
      <c r="O15" s="104" t="str">
        <f>IF(SUMPRODUCT(--(P$23:P$44&lt;&gt;""),--(LEFT(O$23:O$44,1)="6"),$J$23:$J$44)&gt;0,SUMPRODUCT(--(LEFT(O$23:O$44,1)="6"),--(P$23:P$44 &lt;&gt;""),$J$23:$J$44,P$23:P$44)/SUMPRODUCT(--(P$23:P$44 &lt;&gt;""),--(LEFT(O$23:O$44,1)="6"),$J$23:$J$44),"")</f>
        <v/>
      </c>
      <c r="P15" s="105"/>
      <c r="Q15" s="104" t="str">
        <f>IF(SUMPRODUCT(--(R$23:R$44&lt;&gt;""),--(LEFT(Q$23:Q$44,1)="6"),$J$23:$J$44)&gt;0,SUMPRODUCT(--(LEFT(Q$23:Q$44,1)="6"),--(R$23:R$44 &lt;&gt;""),$J$23:$J$44,R$23:R$44)/SUMPRODUCT(--(R$23:R$44 &lt;&gt;""),--(LEFT(Q$23:Q$44,1)="6"),$J$23:$J$44),"")</f>
        <v/>
      </c>
      <c r="R15" s="105"/>
      <c r="S15" s="104" t="str">
        <f>IF(SUMPRODUCT(--(T$23:T$44&lt;&gt;""),--(LEFT(S$23:S$44,1)="6"),$J$23:$J$44)&gt;0,SUMPRODUCT(--(LEFT(S$23:S$44,1)="6"),--(T$23:T$44 &lt;&gt;""),$J$23:$J$44,T$23:T$44)/SUMPRODUCT(--(T$23:T$44 &lt;&gt;""),--(LEFT(S$23:S$44,1)="6"),$J$23:$J$44),"")</f>
        <v/>
      </c>
      <c r="T15" s="105"/>
      <c r="U15" s="104" t="str">
        <f>IF(SUMPRODUCT(--(V$23:V$44&lt;&gt;""),--(LEFT(U$23:U$44,1)="6"),$J$23:$J$44)&gt;0,SUMPRODUCT(--(LEFT(U$23:U$44,1)="6"),--(V$23:V$44 &lt;&gt;""),$J$23:$J$44,V$23:V$44)/SUMPRODUCT(--(V$23:V$44 &lt;&gt;""),--(LEFT(U$23:U$44,1)="6"),$J$23:$J$44),"")</f>
        <v/>
      </c>
      <c r="V15" s="105"/>
      <c r="W15" s="15"/>
    </row>
    <row r="16" spans="1:23" ht="14.25" customHeight="1" outlineLevel="1" thickBot="1" x14ac:dyDescent="0.3">
      <c r="A16" s="14"/>
      <c r="B16" s="14"/>
      <c r="C16" s="14"/>
      <c r="D16" s="14"/>
      <c r="E16" s="14"/>
      <c r="F16" s="14"/>
      <c r="G16" s="60"/>
      <c r="H16" s="61"/>
      <c r="I16" s="55"/>
      <c r="J16" s="55"/>
      <c r="K16" s="61" t="s">
        <v>207</v>
      </c>
      <c r="L16" s="58"/>
      <c r="M16" s="104">
        <f>IF(SUMPRODUCT(--(N$23:N$44&lt;&gt;""),--(LEFT(M$23:M$44,1)="7"),$J$23:$J$44)&gt;0,SUMPRODUCT(--(LEFT(M$23:M$44,1)="7"),--(N$23:N$44 &lt;&gt;""),$J$23:$J$44,N$23:N$44)/SUMPRODUCT(--(N$23:N$44 &lt;&gt;""),--(LEFT(M$23:M$44,1)="7"),$J$23:$J$44),"")</f>
        <v>1</v>
      </c>
      <c r="N16" s="105"/>
      <c r="O16" s="104" t="str">
        <f>IF(SUMPRODUCT(--(P$23:P$44&lt;&gt;""),--(LEFT(O$23:O$44,1)="7"),$J$23:$J$44)&gt;0,SUMPRODUCT(--(LEFT(O$23:O$44,1)="7"),--(P$23:P$44 &lt;&gt;""),$J$23:$J$44,P$23:P$44)/SUMPRODUCT(--(P$23:P$44 &lt;&gt;""),--(LEFT(O$23:O$44,1)="7"),$J$23:$J$44),"")</f>
        <v/>
      </c>
      <c r="P16" s="105"/>
      <c r="Q16" s="104" t="str">
        <f>IF(SUMPRODUCT(--(R$23:R$44&lt;&gt;""),--(LEFT(Q$23:Q$44,1)="7"),$J$23:$J$44)&gt;0,SUMPRODUCT(--(LEFT(Q$23:Q$44,1)="7"),--(R$23:R$44 &lt;&gt;""),$J$23:$J$44,R$23:R$44)/SUMPRODUCT(--(R$23:R$44 &lt;&gt;""),--(LEFT(Q$23:Q$44,1)="7"),$J$23:$J$44),"")</f>
        <v/>
      </c>
      <c r="R16" s="105"/>
      <c r="S16" s="104" t="str">
        <f>IF(SUMPRODUCT(--(T$23:T$44&lt;&gt;""),--(LEFT(S$23:S$44,1)="7"),$J$23:$J$44)&gt;0,SUMPRODUCT(--(LEFT(S$23:S$44,1)="7"),--(T$23:T$44 &lt;&gt;""),$J$23:$J$44,T$23:T$44)/SUMPRODUCT(--(T$23:T$44 &lt;&gt;""),--(LEFT(S$23:S$44,1)="7"),$J$23:$J$44),"")</f>
        <v/>
      </c>
      <c r="T16" s="105"/>
      <c r="U16" s="104" t="str">
        <f>IF(SUMPRODUCT(--(V$23:V$44&lt;&gt;""),--(LEFT(U$23:U$44,1)="7"),$J$23:$J$44)&gt;0,SUMPRODUCT(--(LEFT(U$23:U$44,1)="7"),--(V$23:V$44 &lt;&gt;""),$J$23:$J$44,V$23:V$44)/SUMPRODUCT(--(V$23:V$44 &lt;&gt;""),--(LEFT(U$23:U$44,1)="7"),$J$23:$J$44),"")</f>
        <v/>
      </c>
      <c r="V16" s="105"/>
      <c r="W16" s="15"/>
    </row>
    <row r="17" spans="1:23" ht="14.25" customHeight="1" outlineLevel="1" thickBot="1" x14ac:dyDescent="0.3">
      <c r="A17" s="14"/>
      <c r="B17" s="14"/>
      <c r="C17" s="14"/>
      <c r="D17" s="14"/>
      <c r="E17" s="14"/>
      <c r="F17" s="14"/>
      <c r="G17" s="60"/>
      <c r="H17" s="61"/>
      <c r="I17" s="55"/>
      <c r="J17" s="55"/>
      <c r="K17" s="61" t="s">
        <v>216</v>
      </c>
      <c r="L17" s="58"/>
      <c r="M17" s="104" t="str">
        <f>IF(SUMPRODUCT(--(N$23:N$44&lt;&gt;""),--(LEFT(M$23:M$44,1)="8"),$J$23:$J$44)&gt;0,SUMPRODUCT(--(LEFT(M$23:M$44,1)="8"),--(N$23:N$44 &lt;&gt;""),$J$23:$J$44,N$23:N$44)/SUMPRODUCT(--(N$23:N$44 &lt;&gt;""),--(LEFT(M$23:M$44,1)="8"),$J$23:$J$44),"")</f>
        <v/>
      </c>
      <c r="N17" s="105"/>
      <c r="O17" s="104" t="str">
        <f>IF(SUMPRODUCT(--(P$23:P$44&lt;&gt;""),--(LEFT(O$23:O$44,1)="8"),$J$23:$J$44)&gt;0,SUMPRODUCT(--(LEFT(O$23:O$44,1)="8"),--(P$23:P$44 &lt;&gt;""),$J$23:$J$44,P$23:P$44)/SUMPRODUCT(--(P$23:P$44 &lt;&gt;""),--(LEFT(O$23:O$44,1)="8"),$J$23:$J$44),"")</f>
        <v/>
      </c>
      <c r="P17" s="105"/>
      <c r="Q17" s="104" t="str">
        <f>IF(SUMPRODUCT(--(R$23:R$44&lt;&gt;""),--(LEFT(Q$23:Q$44,1)="8"),$J$23:$J$44)&gt;0,SUMPRODUCT(--(LEFT(Q$23:Q$44,1)="8"),--(R$23:R$44 &lt;&gt;""),$J$23:$J$44,R$23:R$44)/SUMPRODUCT(--(R$23:R$44 &lt;&gt;""),--(LEFT(Q$23:Q$44,1)="8"),$J$23:$J$44),"")</f>
        <v/>
      </c>
      <c r="R17" s="105"/>
      <c r="S17" s="104" t="str">
        <f>IF(SUMPRODUCT(--(T$23:T$44&lt;&gt;""),--(LEFT(S$23:S$44,1)="8"),$J$23:$J$44)&gt;0,SUMPRODUCT(--(LEFT(S$23:S$44,1)="8"),--(T$23:T$44 &lt;&gt;""),$J$23:$J$44,T$23:T$44)/SUMPRODUCT(--(T$23:T$44 &lt;&gt;""),--(LEFT(S$23:S$44,1)="8"),$J$23:$J$44),"")</f>
        <v/>
      </c>
      <c r="T17" s="105"/>
      <c r="U17" s="104" t="str">
        <f>IF(SUMPRODUCT(--(V$23:V$44&lt;&gt;""),--(LEFT(U$23:U$44,1)="8"),$J$23:$J$44)&gt;0,SUMPRODUCT(--(LEFT(U$23:U$44,1)="8"),--(V$23:V$44 &lt;&gt;""),$J$23:$J$44,V$23:V$44)/SUMPRODUCT(--(V$23:V$44 &lt;&gt;""),--(LEFT(U$23:U$44,1)="8"),$J$23:$J$44),"")</f>
        <v/>
      </c>
      <c r="V17" s="105"/>
      <c r="W17" s="15"/>
    </row>
    <row r="18" spans="1:23" ht="14.25" customHeight="1" outlineLevel="1" thickBot="1" x14ac:dyDescent="0.3">
      <c r="A18" s="14"/>
      <c r="B18" s="14"/>
      <c r="C18" s="14"/>
      <c r="D18" s="14"/>
      <c r="E18" s="14"/>
      <c r="F18" s="14"/>
      <c r="G18" s="60"/>
      <c r="H18" s="61"/>
      <c r="I18" s="55"/>
      <c r="J18" s="55"/>
      <c r="K18" s="61" t="s">
        <v>217</v>
      </c>
      <c r="L18" s="58"/>
      <c r="M18" s="104" t="str">
        <f>IF(SUMPRODUCT(--(N$23:N$44&lt;&gt;""),--(LEFT(M$23:M$44,1)="9"),$J$23:$J$44)&gt;0,SUMPRODUCT(--(LEFT(M$23:M$44,1)="9"),--(N$23:N$44 &lt;&gt;""),$J$23:$J$44,N$23:N$44)/SUMPRODUCT(--(N$23:N$44 &lt;&gt;""),--(LEFT(M$23:M$44,1)="9"),$J$23:$J$44),"")</f>
        <v/>
      </c>
      <c r="N18" s="105"/>
      <c r="O18" s="104" t="str">
        <f>IF(SUMPRODUCT(--(P$23:P$44&lt;&gt;""),--(LEFT(O$23:O$44,1)="9"),$J$23:$J$44)&gt;0,SUMPRODUCT(--(LEFT(O$23:O$44,1)="9"),--(P$23:P$44 &lt;&gt;""),$J$23:$J$44,P$23:P$44)/SUMPRODUCT(--(P$23:P$44 &lt;&gt;""),--(LEFT(O$23:O$44,1)="9"),$J$23:$J$44),"")</f>
        <v/>
      </c>
      <c r="P18" s="105"/>
      <c r="Q18" s="104" t="str">
        <f>IF(SUMPRODUCT(--(R$23:R$44&lt;&gt;""),--(LEFT(Q$23:Q$44,1)="9"),$J$23:$J$44)&gt;0,SUMPRODUCT(--(LEFT(Q$23:Q$44,1)="9"),--(R$23:R$44 &lt;&gt;""),$J$23:$J$44,R$23:R$44)/SUMPRODUCT(--(R$23:R$44 &lt;&gt;""),--(LEFT(Q$23:Q$44,1)="9"),$J$23:$J$44),"")</f>
        <v/>
      </c>
      <c r="R18" s="105"/>
      <c r="S18" s="104" t="str">
        <f>IF(SUMPRODUCT(--(T$23:T$44&lt;&gt;""),--(LEFT(S$23:S$44,1)="9"),$J$23:$J$44)&gt;0,SUMPRODUCT(--(LEFT(S$23:S$44,1)="9"),--(T$23:T$44 &lt;&gt;""),$J$23:$J$44,T$23:T$44)/SUMPRODUCT(--(T$23:T$44 &lt;&gt;""),--(LEFT(S$23:S$44,1)="9"),$J$23:$J$44),"")</f>
        <v/>
      </c>
      <c r="T18" s="105"/>
      <c r="U18" s="104" t="str">
        <f>IF(SUMPRODUCT(--(V$23:V$44&lt;&gt;""),--(LEFT(U$23:U$44,1)="9"),$J$23:$J$44)&gt;0,SUMPRODUCT(--(LEFT(U$23:U$44,1)="9"),--(V$23:V$44 &lt;&gt;""),$J$23:$J$44,V$23:V$44)/SUMPRODUCT(--(V$23:V$44 &lt;&gt;""),--(LEFT(U$23:U$44,1)="9"),$J$23:$J$44),"")</f>
        <v/>
      </c>
      <c r="V18" s="105"/>
      <c r="W18" s="15"/>
    </row>
    <row r="19" spans="1:23" ht="14.25" customHeight="1" outlineLevel="1" thickBot="1" x14ac:dyDescent="0.3">
      <c r="A19" s="14"/>
      <c r="B19" s="14"/>
      <c r="C19" s="14"/>
      <c r="D19" s="14"/>
      <c r="E19" s="14"/>
      <c r="F19" s="14"/>
      <c r="G19" s="60"/>
      <c r="H19" s="61"/>
      <c r="I19" s="55"/>
      <c r="J19" s="55"/>
      <c r="K19" s="61" t="s">
        <v>218</v>
      </c>
      <c r="L19" s="58"/>
      <c r="M19" s="104">
        <f t="array" ref="M19">IF(SUMPRODUCT(--(N$23:N$44&lt;&gt;""),--(LEFT(M$23:M$44,2)="10"),$J$23:$J$44)&gt;0,SUMPRODUCT(--(LEFT(M$23:M$44,2)="10"),--(N$23:N$44 &lt;&gt;""),$J$23:$J$44,N$23:N$44)/SUMPRODUCT(--(N$23:N$44 &lt;&gt;""),--(LEFT(M$23:M$44,2)="10"),$J$23:$J$44),"")</f>
        <v>1</v>
      </c>
      <c r="N19" s="105"/>
      <c r="O19" s="104" t="str">
        <f>IF(SUMPRODUCT(--(P$23:P$44&lt;&gt;""),--(LEFT(O$23:O$44,1)="10"),$J$23:$J$44)&gt;0,SUMPRODUCT(--(LEFT(O$23:O$44,1)="10"),--(P$23:P$44 &lt;&gt;""),$J$23:$J$44,P$23:P$44)/SUMPRODUCT(--(P$23:P$44 &lt;&gt;""),--(LEFT(O$23:O$44,1)="10"),$J$23:$J$44),"")</f>
        <v/>
      </c>
      <c r="P19" s="105"/>
      <c r="Q19" s="104" t="str">
        <f>IF(SUMPRODUCT(--(R$23:R$44&lt;&gt;""),--(LEFT(Q$23:Q$44,1)="10"),$J$23:$J$44)&gt;0,SUMPRODUCT(--(LEFT(Q$23:Q$44,1)="10"),--(R$23:R$44 &lt;&gt;""),$J$23:$J$44,R$23:R$44)/SUMPRODUCT(--(R$23:R$44 &lt;&gt;""),--(LEFT(Q$23:Q$44,1)="10"),$J$23:$J$44),"")</f>
        <v/>
      </c>
      <c r="R19" s="105"/>
      <c r="S19" s="104" t="str">
        <f>IF(SUMPRODUCT(--(T$23:T$44&lt;&gt;""),--(LEFT(S$23:S$44,1)="10"),$J$23:$J$44)&gt;0,SUMPRODUCT(--(LEFT(S$23:S$44,1)="10"),--(T$23:T$44 &lt;&gt;""),$J$23:$J$44,T$23:T$44)/SUMPRODUCT(--(T$23:T$44 &lt;&gt;""),--(LEFT(S$23:S$44,1)="10"),$J$23:$J$44),"")</f>
        <v/>
      </c>
      <c r="T19" s="105"/>
      <c r="U19" s="104" t="str">
        <f>IF(SUMPRODUCT(--(V$23:V$44&lt;&gt;""),--(LEFT(U$23:U$44,1)="10"),$J$23:$J$44)&gt;0,SUMPRODUCT(--(LEFT(U$23:U$44,1)="10"),--(V$23:V$44 &lt;&gt;""),$J$23:$J$44,V$23:V$44)/SUMPRODUCT(--(V$23:V$44 &lt;&gt;""),--(LEFT(U$23:U$44,1)="10"),$J$23:$J$44),"")</f>
        <v/>
      </c>
      <c r="V19" s="105"/>
      <c r="W19" s="15"/>
    </row>
    <row r="20" spans="1:23" ht="14.25" customHeight="1" outlineLevel="1" thickBot="1" x14ac:dyDescent="0.3">
      <c r="A20" s="14"/>
      <c r="B20" s="14"/>
      <c r="C20" s="14"/>
      <c r="D20" s="14"/>
      <c r="E20" s="14"/>
      <c r="F20" s="14"/>
      <c r="G20" s="60"/>
      <c r="H20" s="61"/>
      <c r="I20" s="55"/>
      <c r="J20" s="55"/>
      <c r="K20" s="61" t="s">
        <v>240</v>
      </c>
      <c r="L20" s="58"/>
      <c r="M20" s="104">
        <f t="array" ref="M20">IF(SUMPRODUCT(--(N$23:N$44&lt;&gt;""),--(LEFT(M$23:M$44,2)="11"),$J$23:$J$44)&gt;0,SUMPRODUCT(--(LEFT(M$23:M$44,2)="11"),--(N$23:N$44 &lt;&gt;""),$J$23:$J$44,N$23:N$44)/SUMPRODUCT(--(N$23:N$44 &lt;&gt;""),--(LEFT(M$23:M$44,2)="11"),$J$23:$J$44),"")</f>
        <v>0.36</v>
      </c>
      <c r="N20" s="105"/>
      <c r="O20" s="104" t="str">
        <f t="array" ref="O20">IF(SUMPRODUCT(--(P$23:P$44&lt;&gt;""),--(LEFT(O$23:O$44,2)="11"),$J$23:$J$44)&gt;0,SUMPRODUCT(--(LEFT(O$23:O$44,2)="11"),--(P$23:P$44 &lt;&gt;""),$J$23:$J$44,P$23:P$44)/SUMPRODUCT(--(P$23:P$44 &lt;&gt;""),--(LEFT(O$23:O$44,2)="11"),$J$23:$J$44),"")</f>
        <v/>
      </c>
      <c r="P20" s="105"/>
      <c r="Q20" s="104" t="str">
        <f t="array" ref="Q20">IF(SUMPRODUCT(--(R$23:R$44&lt;&gt;""),--(LEFT(Q$23:Q$44,2)="11"),$J$23:$J$44)&gt;0,SUMPRODUCT(--(LEFT(Q$23:Q$44,2)="11"),--(R$23:R$44 &lt;&gt;""),$J$23:$J$44,R$23:R$44)/SUMPRODUCT(--(R$23:R$44 &lt;&gt;""),--(LEFT(Q$23:Q$44,2)="11"),$J$23:$J$44),"")</f>
        <v/>
      </c>
      <c r="R20" s="105"/>
      <c r="S20" s="104" t="str">
        <f t="array" ref="S20">IF(SUMPRODUCT(--(T$23:T$44&lt;&gt;""),--(LEFT(S$23:S$44,2)="11"),$J$23:$J$44)&gt;0,SUMPRODUCT(--(LEFT(S$23:S$44,2)="11"),--(T$23:T$44 &lt;&gt;""),$J$23:$J$44,T$23:T$44)/SUMPRODUCT(--(T$23:T$44 &lt;&gt;""),--(LEFT(S$23:S$44,2)="11"),$J$23:$J$44),"")</f>
        <v/>
      </c>
      <c r="T20" s="105"/>
      <c r="U20" s="104" t="str">
        <f t="array" ref="U20">IF(SUMPRODUCT(--(V$23:V$44&lt;&gt;""),--(LEFT(U$23:U$44,2)="11"),$J$23:$J$44)&gt;0,SUMPRODUCT(--(LEFT(U$23:U$44,2)="11"),--(V$23:V$44 &lt;&gt;""),$J$23:$J$44,V$23:V$44)/SUMPRODUCT(--(V$23:V$44 &lt;&gt;""),--(LEFT(U$23:U$44,2)="11"),$J$23:$J$44),"")</f>
        <v/>
      </c>
      <c r="V20" s="105"/>
      <c r="W20" s="15"/>
    </row>
    <row r="21" spans="1:23" ht="14.25" customHeight="1" outlineLevel="1" thickBot="1" x14ac:dyDescent="0.3">
      <c r="A21" s="14"/>
      <c r="B21" s="14"/>
      <c r="C21" s="14"/>
      <c r="D21" s="14"/>
      <c r="E21" s="14"/>
      <c r="F21" s="14"/>
      <c r="G21" s="60"/>
      <c r="H21" s="61"/>
      <c r="I21" s="55"/>
      <c r="J21" s="55"/>
      <c r="K21" s="61" t="s">
        <v>297</v>
      </c>
      <c r="L21" s="58"/>
      <c r="M21" s="104" t="str">
        <f t="array" ref="M21">IF(SUMPRODUCT(--(N$23:N$44&lt;&gt;""),--(LEFT(M$23:M$44,2)="12"),$J$23:$J$44)&gt;0,SUMPRODUCT(--(LEFT(M$23:M$44,2)="12"),--(N$23:N$44 &lt;&gt;""),$J$23:$J$44,N$23:N$44)/SUMPRODUCT(--(N$23:N$44 &lt;&gt;""),--(LEFT(M$23:M$44,2)="12"),$J$23:$J$44),"")</f>
        <v/>
      </c>
      <c r="N21" s="105"/>
      <c r="O21" s="104" t="str">
        <f t="array" ref="O21">IF(SUMPRODUCT(--(P$23:P$44&lt;&gt;""),--(LEFT(O$23:O$44,2)="11"),$J$23:$J$44)&gt;0,SUMPRODUCT(--(LEFT(O$23:O$44,2)="11"),--(P$23:P$44 &lt;&gt;""),$J$23:$J$44,P$23:P$44)/SUMPRODUCT(--(P$23:P$44 &lt;&gt;""),--(LEFT(O$23:O$44,2)="11"),$J$23:$J$44),"")</f>
        <v/>
      </c>
      <c r="P21" s="105"/>
      <c r="Q21" s="104" t="str">
        <f t="array" ref="Q21">IF(SUMPRODUCT(--(R$23:R$44&lt;&gt;""),--(LEFT(Q$23:Q$44,2)="11"),$J$23:$J$44)&gt;0,SUMPRODUCT(--(LEFT(Q$23:Q$44,2)="11"),--(R$23:R$44 &lt;&gt;""),$J$23:$J$44,R$23:R$44)/SUMPRODUCT(--(R$23:R$44 &lt;&gt;""),--(LEFT(Q$23:Q$44,2)="11"),$J$23:$J$44),"")</f>
        <v/>
      </c>
      <c r="R21" s="105"/>
      <c r="S21" s="104" t="str">
        <f t="array" ref="S21">IF(SUMPRODUCT(--(T$23:T$44&lt;&gt;""),--(LEFT(S$23:S$44,2)="11"),$J$23:$J$44)&gt;0,SUMPRODUCT(--(LEFT(S$23:S$44,2)="11"),--(T$23:T$44 &lt;&gt;""),$J$23:$J$44,T$23:T$44)/SUMPRODUCT(--(T$23:T$44 &lt;&gt;""),--(LEFT(S$23:S$44,2)="11"),$J$23:$J$44),"")</f>
        <v/>
      </c>
      <c r="T21" s="105"/>
      <c r="U21" s="104" t="str">
        <f t="array" ref="U21">IF(SUMPRODUCT(--(V$23:V$44&lt;&gt;""),--(LEFT(U$23:U$44,2)="11"),$J$23:$J$44)&gt;0,SUMPRODUCT(--(LEFT(U$23:U$44,2)="11"),--(V$23:V$44 &lt;&gt;""),$J$23:$J$44,V$23:V$44)/SUMPRODUCT(--(V$23:V$44 &lt;&gt;""),--(LEFT(U$23:U$44,2)="11"),$J$23:$J$44),"")</f>
        <v/>
      </c>
      <c r="V21" s="105"/>
      <c r="W21" s="15"/>
    </row>
    <row r="22" spans="1:23" ht="158.25" customHeight="1" outlineLevel="1" x14ac:dyDescent="0.25">
      <c r="A22" s="14"/>
      <c r="B22" s="14"/>
      <c r="C22" s="14"/>
      <c r="D22" s="14"/>
      <c r="E22" s="14"/>
      <c r="F22" s="14"/>
      <c r="G22" s="113" t="s">
        <v>298</v>
      </c>
      <c r="H22" s="113"/>
      <c r="I22" s="113"/>
      <c r="J22" s="113"/>
      <c r="K22" s="113"/>
      <c r="L22" s="53"/>
      <c r="M22" s="114" t="str">
        <f t="array" ref="M22">SUMPRODUCT(--(N$23:N$44&lt;&gt;"")) &amp;CHAR(10)&amp;SUMPRODUCT(--(N$23:N$44&lt;&gt;""),--(LEFT(M$23:M$44,1)="1"))&amp;CHAR(10)&amp;SUMPRODUCT(--(N$23:N$44&lt;&gt;""),--(LEFT(M$23:M$44,1)="2"))&amp;CHAR(10)&amp;SUMPRODUCT(--(N$23:N$44&lt;&gt;""),--(LEFT(M$23:M$44,1)="3"))&amp;CHAR(10)&amp;SUMPRODUCT(--(N$23:N$44&lt;&gt;""),--(LEFT(M$23:M$44,1)="4"))&amp;CHAR(10)&amp;SUMPRODUCT(--(N$23:N$44&lt;&gt;""),--(LEFT(M$23:M$44,1)="5"))&amp;CHAR(10)&amp;SUMPRODUCT(--(N$23:N$44&lt;&gt;""),--(LEFT(M$23:M$44,1)="6"))&amp;CHAR(10)&amp;SUMPRODUCT(--(N$23:N$44&lt;&gt;""),--(LEFT(M$23:M$44,1)="7"))&amp;CHAR(10)&amp;SUMPRODUCT(--(N$23:N$44&lt;&gt;""),--(LEFT(M$23:M$44,1)="8"))&amp;CHAR(10)&amp;SUMPRODUCT(--(N$23:N$44&lt;&gt;""),--(LEFT(M$23:M$44,1)="9"))&amp;CHAR(10)&amp;SUMPRODUCT(--(N$23:N$44&lt;&gt;""),--(LEFT(M$23:M$44,1)="10"))&amp;CHAR(10)&amp;SUMPRODUCT(--(N$23:N$44&lt;&gt;""),--(LEFT(M$23:M$44,1)="11"))&amp;CHAR(10)&amp;SUMPRODUCT(--(N$23:N$44&lt;&gt;""),--(LEFT(M$23:M$44,1)="12"))</f>
        <v>13
10
0
0
0
0
0
3
0
0
0
0
0</v>
      </c>
      <c r="N22" s="115"/>
      <c r="O22" s="114" t="str">
        <f t="array" ref="O22">SUMPRODUCT(--(P$23:P$44&lt;&gt;"")) &amp;CHAR(10)&amp;SUMPRODUCT(--(P$23:P$44&lt;&gt;""),--(LEFT(O$23:O$44,1)="1"))&amp;CHAR(10)&amp;SUMPRODUCT(--(P$23:P$44&lt;&gt;""),--(LEFT(O$23:O$44,1)="2"))&amp;CHAR(10)&amp;SUMPRODUCT(--(P$23:P$44&lt;&gt;""),--(LEFT(O$23:O$44,1)="3"))&amp;CHAR(10)&amp;SUMPRODUCT(--(P$23:P$44&lt;&gt;""),--(LEFT(O$23:O$44,1)="4"))&amp;CHAR(10)&amp;SUMPRODUCT(--(P$23:P$44&lt;&gt;""),--(LEFT(O$23:O$44,1)="5"))&amp;CHAR(10)&amp;SUMPRODUCT(--(P$23:P$44&lt;&gt;""),--(LEFT(O$23:O$44,1)="6"))&amp;CHAR(10)&amp;SUMPRODUCT(--(P$23:P$44&lt;&gt;""),--(LEFT(O$23:O$44,1)="7"))&amp;CHAR(10)&amp;SUMPRODUCT(--(P$23:P$44&lt;&gt;""),--(LEFT(O$23:O$44,1)="8"))&amp;CHAR(10)&amp;SUMPRODUCT(--(P$23:P$44&lt;&gt;""),--(LEFT(O$23:O$44,1)="9"))&amp;CHAR(10)&amp;SUMPRODUCT(--(P$23:P$44&lt;&gt;""),--(LEFT(O$23:O$44,1)="10"))&amp;CHAR(10)&amp;SUMPRODUCT(--(P$23:P$44&lt;&gt;""),--(LEFT(O$23:O$44,1)="11"))</f>
        <v>0
0
0
0
0
0
0
0
0
0
0
0</v>
      </c>
      <c r="P22" s="115"/>
      <c r="Q22" s="114" t="str">
        <f t="array" ref="Q22">SUMPRODUCT(--(R$23:R$44&lt;&gt;"")) &amp;CHAR(10)&amp;SUMPRODUCT(--(R$23:R$44&lt;&gt;""),--(LEFT(Q$23:Q$44,1)="1"))&amp;CHAR(10)&amp;SUMPRODUCT(--(R$23:R$44&lt;&gt;""),--(LEFT(Q$23:Q$44,1)="2"))&amp;CHAR(10)&amp;SUMPRODUCT(--(R$23:R$44&lt;&gt;""),--(LEFT(Q$23:Q$44,1)="3"))&amp;CHAR(10)&amp;SUMPRODUCT(--(R$23:R$44&lt;&gt;""),--(LEFT(Q$23:Q$44,1)="4"))&amp;CHAR(10)&amp;SUMPRODUCT(--(R$23:R$44&lt;&gt;""),--(LEFT(Q$23:Q$44,1)="5"))&amp;CHAR(10)&amp;SUMPRODUCT(--(R$23:R$44&lt;&gt;""),--(LEFT(Q$23:Q$44,1)="6"))&amp;CHAR(10)&amp;SUMPRODUCT(--(R$23:R$44&lt;&gt;""),--(LEFT(Q$23:Q$44,1)="7"))&amp;CHAR(10)&amp;SUMPRODUCT(--(R$23:R$44&lt;&gt;""),--(LEFT(Q$23:Q$44,1)="8"))&amp;CHAR(10)&amp;SUMPRODUCT(--(R$23:R$44&lt;&gt;""),--(LEFT(Q$23:Q$44,1)="9"))&amp;CHAR(10)&amp;SUMPRODUCT(--(R$23:R$44&lt;&gt;""),--(LEFT(Q$23:Q$44,1)="10"))&amp;CHAR(10)&amp;SUMPRODUCT(--(R$23:R$44&lt;&gt;""),--(LEFT(Q$23:Q$44,1)="11"))</f>
        <v>0
0
0
0
0
0
0
0
0
0
0
0</v>
      </c>
      <c r="R22" s="115"/>
      <c r="S22" s="114" t="str">
        <f t="array" ref="S22">SUMPRODUCT(--(T$23:T$44&lt;&gt;"")) &amp;CHAR(10)&amp;SUMPRODUCT(--(T$23:T$44&lt;&gt;""),--(LEFT(S$23:S$44,1)="1"))&amp;CHAR(10)&amp;SUMPRODUCT(--(T$23:T$44&lt;&gt;""),--(LEFT(S$23:S$44,1)="2"))&amp;CHAR(10)&amp;SUMPRODUCT(--(T$23:T$44&lt;&gt;""),--(LEFT(S$23:S$44,1)="3"))&amp;CHAR(10)&amp;SUMPRODUCT(--(T$23:T$44&lt;&gt;""),--(LEFT(S$23:S$44,1)="4"))&amp;CHAR(10)&amp;SUMPRODUCT(--(T$23:T$44&lt;&gt;""),--(LEFT(S$23:S$44,1)="5"))&amp;CHAR(10)&amp;SUMPRODUCT(--(T$23:T$44&lt;&gt;""),--(LEFT(S$23:S$44,1)="6"))&amp;CHAR(10)&amp;SUMPRODUCT(--(T$23:T$44&lt;&gt;""),--(LEFT(S$23:S$44,1)="7"))&amp;CHAR(10)&amp;SUMPRODUCT(--(T$23:T$44&lt;&gt;""),--(LEFT(S$23:S$44,1)="8"))&amp;CHAR(10)&amp;SUMPRODUCT(--(T$23:T$44&lt;&gt;""),--(LEFT(S$23:S$44,1)="9"))&amp;CHAR(10)&amp;SUMPRODUCT(--(T$23:T$44&lt;&gt;""),--(LEFT(S$23:S$44,1)="10"))&amp;CHAR(10)&amp;SUMPRODUCT(--(T$23:T$44&lt;&gt;""),--(LEFT(S$23:S$44,1)="11"))</f>
        <v>0
0
0
0
0
0
0
0
0
0
0
0</v>
      </c>
      <c r="T22" s="115"/>
      <c r="U22" s="114" t="str">
        <f t="array" ref="U22">SUMPRODUCT(--(V$23:V$44&lt;&gt;"")) &amp;CHAR(10)&amp;SUMPRODUCT(--(V$23:V$44&lt;&gt;""),--(LEFT(U$23:U$44,1)="1"))&amp;CHAR(10)&amp;SUMPRODUCT(--(V$23:V$44&lt;&gt;""),--(LEFT(U$23:U$44,1)="2"))&amp;CHAR(10)&amp;SUMPRODUCT(--(V$23:V$44&lt;&gt;""),--(LEFT(U$23:U$44,1)="3"))&amp;CHAR(10)&amp;SUMPRODUCT(--(V$23:V$44&lt;&gt;""),--(LEFT(U$23:U$44,1)="4"))&amp;CHAR(10)&amp;SUMPRODUCT(--(V$23:V$44&lt;&gt;""),--(LEFT(U$23:U$44,1)="5"))&amp;CHAR(10)&amp;SUMPRODUCT(--(V$23:V$44&lt;&gt;""),--(LEFT(U$23:U$44,1)="6"))&amp;CHAR(10)&amp;SUMPRODUCT(--(V$23:V$44&lt;&gt;""),--(LEFT(U$23:U$44,1)="7"))&amp;CHAR(10)&amp;SUMPRODUCT(--(V$23:V$44&lt;&gt;""),--(LEFT(U$23:U$44,1)="8"))&amp;CHAR(10)&amp;SUMPRODUCT(--(V$23:V$44&lt;&gt;""),--(LEFT(U$23:U$44,1)="9"))&amp;CHAR(10)&amp;SUMPRODUCT(--(V$23:V$44&lt;&gt;""),--(LEFT(U$23:U$44,1)="10"))&amp;CHAR(10)&amp;SUMPRODUCT(--(V$23:V$44&lt;&gt;""),--(LEFT(U$23:U$44,1)="11"))</f>
        <v>0
0
0
0
0
0
0
0
0
0
0
0</v>
      </c>
      <c r="V22" s="115"/>
      <c r="W22" s="15"/>
    </row>
    <row r="23" spans="1:23" x14ac:dyDescent="0.25">
      <c r="A23" s="18" t="s">
        <v>16</v>
      </c>
      <c r="B23" s="12"/>
      <c r="C23" s="12"/>
      <c r="D23" s="12"/>
      <c r="E23" s="12"/>
      <c r="F23" s="12"/>
      <c r="G23" s="12"/>
      <c r="H23" s="12"/>
      <c r="I23" s="12"/>
      <c r="J23" s="12"/>
      <c r="K23" s="49"/>
      <c r="L23" s="49"/>
      <c r="M23" s="50" t="s">
        <v>41</v>
      </c>
      <c r="N23" s="50"/>
      <c r="O23" s="50"/>
      <c r="P23" s="51"/>
      <c r="Q23" s="51"/>
      <c r="R23" s="51"/>
      <c r="S23" s="51"/>
      <c r="T23" s="51"/>
      <c r="U23" s="51"/>
      <c r="V23" s="51"/>
      <c r="W23" s="19"/>
    </row>
    <row r="24" spans="1:23" s="23" customFormat="1" ht="21" customHeight="1" x14ac:dyDescent="0.25">
      <c r="A24" s="20" t="s">
        <v>183</v>
      </c>
      <c r="B24" s="21"/>
      <c r="C24" s="21"/>
      <c r="D24" s="21"/>
      <c r="E24" s="21"/>
      <c r="F24" s="21"/>
      <c r="G24" s="21"/>
      <c r="H24" s="21"/>
      <c r="I24" s="21"/>
      <c r="J24" s="21"/>
      <c r="K24" s="21"/>
      <c r="L24" s="21"/>
      <c r="M24" s="21"/>
      <c r="N24" s="21"/>
      <c r="O24" s="21"/>
      <c r="P24" s="21"/>
      <c r="Q24" s="21"/>
      <c r="R24" s="21"/>
      <c r="S24" s="21"/>
      <c r="T24" s="21"/>
      <c r="U24" s="21"/>
      <c r="V24" s="21"/>
      <c r="W24" s="22"/>
    </row>
    <row r="25" spans="1:23" ht="38.25" x14ac:dyDescent="0.25">
      <c r="A25" s="77"/>
      <c r="B25" s="93" t="s">
        <v>57</v>
      </c>
      <c r="C25" s="93" t="s">
        <v>65</v>
      </c>
      <c r="D25" s="93" t="s">
        <v>185</v>
      </c>
      <c r="E25" s="94" t="s">
        <v>186</v>
      </c>
      <c r="F25" s="93"/>
      <c r="G25" s="95"/>
      <c r="H25" s="93"/>
      <c r="I25" s="93" t="s">
        <v>187</v>
      </c>
      <c r="J25" s="96">
        <v>50</v>
      </c>
      <c r="K25" s="28" t="str">
        <f>IF(COUNT(N25,P25,R25,T25,V25)&gt;0,SUM(N25,P25,R25,T25,V25)/COUNT(N25,P25,R25,T25,V25),"")</f>
        <v/>
      </c>
      <c r="L25" s="29"/>
      <c r="M25" s="86">
        <v>1</v>
      </c>
      <c r="N25" s="99"/>
      <c r="O25" s="59">
        <v>1</v>
      </c>
      <c r="P25" s="99"/>
      <c r="Q25" s="86"/>
      <c r="R25" s="99"/>
      <c r="S25" s="59"/>
      <c r="T25" s="99"/>
      <c r="U25" s="59"/>
      <c r="V25" s="99"/>
      <c r="W25" s="31"/>
    </row>
    <row r="26" spans="1:23" s="23" customFormat="1" ht="18.75" x14ac:dyDescent="0.25">
      <c r="A26" s="20"/>
      <c r="B26" s="20" t="s">
        <v>156</v>
      </c>
      <c r="C26" s="21"/>
      <c r="D26" s="21"/>
      <c r="E26" s="21"/>
      <c r="F26" s="21"/>
      <c r="G26" s="21"/>
      <c r="H26" s="21"/>
      <c r="I26" s="21"/>
      <c r="J26" s="21"/>
      <c r="K26" s="21"/>
      <c r="L26" s="21"/>
      <c r="M26" s="82"/>
      <c r="N26" s="21"/>
      <c r="O26" s="21"/>
      <c r="P26" s="21"/>
      <c r="Q26" s="82"/>
      <c r="R26" s="21"/>
      <c r="S26" s="21"/>
      <c r="T26" s="21"/>
      <c r="U26" s="21"/>
      <c r="V26" s="21"/>
      <c r="W26" s="22"/>
    </row>
    <row r="27" spans="1:23" ht="38.25" x14ac:dyDescent="0.25">
      <c r="A27" s="97">
        <v>107</v>
      </c>
      <c r="B27" s="98" t="s">
        <v>57</v>
      </c>
      <c r="C27" s="98">
        <v>8</v>
      </c>
      <c r="D27" s="98" t="s">
        <v>151</v>
      </c>
      <c r="E27" s="26"/>
      <c r="F27" s="76"/>
      <c r="G27" s="32" t="s">
        <v>301</v>
      </c>
      <c r="H27" s="76"/>
      <c r="I27" s="76" t="s">
        <v>220</v>
      </c>
      <c r="J27" s="27">
        <v>1</v>
      </c>
      <c r="K27" s="28">
        <f t="shared" ref="K27:K40" si="0">IF(COUNT(N27,P27,R27,T27,V27)&gt;0,SUM(N27,P27,R27,T27,V27)/COUNT(N27,P27,R27,T27,V27),"")</f>
        <v>1</v>
      </c>
      <c r="L27" s="29"/>
      <c r="M27" s="86">
        <v>10</v>
      </c>
      <c r="N27" s="99">
        <v>1</v>
      </c>
      <c r="O27" s="59">
        <v>1</v>
      </c>
      <c r="P27" s="99"/>
      <c r="Q27" s="86"/>
      <c r="R27" s="99"/>
      <c r="S27" s="59"/>
      <c r="T27" s="99"/>
      <c r="U27" s="59"/>
      <c r="V27" s="99"/>
      <c r="W27" s="31"/>
    </row>
    <row r="28" spans="1:23" ht="38.25" x14ac:dyDescent="0.25">
      <c r="A28" s="97">
        <v>106</v>
      </c>
      <c r="B28" s="98" t="s">
        <v>57</v>
      </c>
      <c r="C28" s="98" t="s">
        <v>120</v>
      </c>
      <c r="D28" s="98" t="s">
        <v>155</v>
      </c>
      <c r="E28" s="26"/>
      <c r="F28" s="76"/>
      <c r="G28" s="32" t="s">
        <v>305</v>
      </c>
      <c r="H28" s="98" t="s">
        <v>265</v>
      </c>
      <c r="I28" s="101"/>
      <c r="J28" s="27">
        <v>40</v>
      </c>
      <c r="K28" s="28">
        <f t="shared" si="0"/>
        <v>0.9</v>
      </c>
      <c r="L28" s="29"/>
      <c r="M28" s="86">
        <v>11</v>
      </c>
      <c r="N28" s="99">
        <v>0.9</v>
      </c>
      <c r="O28" s="59">
        <v>1</v>
      </c>
      <c r="P28" s="99"/>
      <c r="Q28" s="86"/>
      <c r="R28" s="99"/>
      <c r="S28" s="59"/>
      <c r="T28" s="99"/>
      <c r="U28" s="59"/>
      <c r="V28" s="99"/>
      <c r="W28" s="31"/>
    </row>
    <row r="29" spans="1:23" ht="38.25" x14ac:dyDescent="0.25">
      <c r="A29" s="97">
        <v>103</v>
      </c>
      <c r="B29" s="98" t="s">
        <v>57</v>
      </c>
      <c r="C29" s="98" t="s">
        <v>179</v>
      </c>
      <c r="D29" s="98" t="s">
        <v>170</v>
      </c>
      <c r="E29" s="92"/>
      <c r="F29" s="91"/>
      <c r="G29" s="32" t="s">
        <v>299</v>
      </c>
      <c r="H29" s="98" t="s">
        <v>193</v>
      </c>
      <c r="I29" s="76" t="s">
        <v>220</v>
      </c>
      <c r="J29" s="27">
        <v>1</v>
      </c>
      <c r="K29" s="28">
        <f t="shared" si="0"/>
        <v>1</v>
      </c>
      <c r="L29" s="29"/>
      <c r="M29" s="86">
        <v>7</v>
      </c>
      <c r="N29" s="99">
        <v>1</v>
      </c>
      <c r="O29" s="59">
        <v>1</v>
      </c>
      <c r="P29" s="99"/>
      <c r="Q29" s="86"/>
      <c r="R29" s="99"/>
      <c r="S29" s="59"/>
      <c r="T29" s="99"/>
      <c r="U29" s="59"/>
      <c r="V29" s="99"/>
      <c r="W29" s="31"/>
    </row>
    <row r="30" spans="1:23" ht="35.450000000000003" customHeight="1" x14ac:dyDescent="0.25">
      <c r="A30" s="97"/>
      <c r="B30" s="98" t="s">
        <v>57</v>
      </c>
      <c r="C30" s="98" t="s">
        <v>180</v>
      </c>
      <c r="D30" s="98" t="s">
        <v>172</v>
      </c>
      <c r="E30" s="92"/>
      <c r="F30" s="91"/>
      <c r="G30" s="32" t="s">
        <v>302</v>
      </c>
      <c r="H30" s="98"/>
      <c r="I30" s="76"/>
      <c r="J30" s="27"/>
      <c r="K30" s="28" t="str">
        <f t="shared" si="0"/>
        <v/>
      </c>
      <c r="L30" s="29"/>
      <c r="M30" s="86">
        <v>3</v>
      </c>
      <c r="N30" s="99"/>
      <c r="O30" s="59">
        <v>1</v>
      </c>
      <c r="P30" s="99"/>
      <c r="Q30" s="86"/>
      <c r="R30" s="99"/>
      <c r="S30" s="59"/>
      <c r="T30" s="99"/>
      <c r="U30" s="59"/>
      <c r="V30" s="99"/>
      <c r="W30" s="31"/>
    </row>
    <row r="31" spans="1:23" ht="76.5" x14ac:dyDescent="0.25">
      <c r="A31" s="97">
        <v>104</v>
      </c>
      <c r="B31" s="98" t="s">
        <v>57</v>
      </c>
      <c r="C31" s="98" t="s">
        <v>181</v>
      </c>
      <c r="D31" s="98" t="s">
        <v>177</v>
      </c>
      <c r="E31" s="92"/>
      <c r="F31" s="91"/>
      <c r="G31" s="32" t="s">
        <v>299</v>
      </c>
      <c r="H31" s="98" t="s">
        <v>223</v>
      </c>
      <c r="I31" s="76" t="s">
        <v>225</v>
      </c>
      <c r="J31" s="27">
        <v>1</v>
      </c>
      <c r="K31" s="28">
        <f t="shared" si="0"/>
        <v>1</v>
      </c>
      <c r="L31" s="29"/>
      <c r="M31" s="86">
        <v>7</v>
      </c>
      <c r="N31" s="99">
        <v>1</v>
      </c>
      <c r="O31" s="59">
        <v>1</v>
      </c>
      <c r="P31" s="99"/>
      <c r="Q31" s="86"/>
      <c r="R31" s="99"/>
      <c r="S31" s="59"/>
      <c r="T31" s="99"/>
      <c r="U31" s="59"/>
      <c r="V31" s="99"/>
      <c r="W31" s="31"/>
    </row>
    <row r="32" spans="1:23" ht="40.15" customHeight="1" x14ac:dyDescent="0.25">
      <c r="A32" s="97">
        <v>105</v>
      </c>
      <c r="B32" s="98" t="s">
        <v>57</v>
      </c>
      <c r="C32" s="98" t="s">
        <v>182</v>
      </c>
      <c r="D32" s="98" t="s">
        <v>178</v>
      </c>
      <c r="E32" s="92"/>
      <c r="F32" s="91"/>
      <c r="G32" s="32" t="s">
        <v>299</v>
      </c>
      <c r="H32" s="98" t="s">
        <v>224</v>
      </c>
      <c r="I32" s="76" t="s">
        <v>205</v>
      </c>
      <c r="J32" s="27">
        <v>1</v>
      </c>
      <c r="K32" s="28">
        <f t="shared" si="0"/>
        <v>1</v>
      </c>
      <c r="L32" s="29"/>
      <c r="M32" s="86">
        <v>7</v>
      </c>
      <c r="N32" s="99">
        <v>1</v>
      </c>
      <c r="O32" s="59">
        <v>1</v>
      </c>
      <c r="P32" s="99"/>
      <c r="Q32" s="86"/>
      <c r="R32" s="99"/>
      <c r="S32" s="59"/>
      <c r="T32" s="99"/>
      <c r="U32" s="59"/>
      <c r="V32" s="99"/>
      <c r="W32" s="31"/>
    </row>
    <row r="33" spans="1:23" ht="25.5" x14ac:dyDescent="0.25">
      <c r="A33" s="97"/>
      <c r="B33" s="98" t="s">
        <v>57</v>
      </c>
      <c r="C33" s="98" t="s">
        <v>283</v>
      </c>
      <c r="D33" s="98" t="s">
        <v>284</v>
      </c>
      <c r="E33" s="92"/>
      <c r="F33" s="91"/>
      <c r="G33" s="32" t="s">
        <v>302</v>
      </c>
      <c r="H33" s="93"/>
      <c r="I33" s="76"/>
      <c r="J33" s="27">
        <v>1</v>
      </c>
      <c r="K33" s="28" t="str">
        <f>IF(COUNT(N33,P33,R33,T33,V33)&gt;0,SUM(N33,P33,R33,T33,V33)/COUNT(N33,P33,R33,T33,V33),"")</f>
        <v/>
      </c>
      <c r="L33" s="29"/>
      <c r="M33" s="86">
        <v>10</v>
      </c>
      <c r="N33" s="103"/>
      <c r="O33" s="59">
        <v>1</v>
      </c>
      <c r="P33" s="103"/>
      <c r="Q33" s="86"/>
      <c r="R33" s="103"/>
      <c r="S33" s="59"/>
      <c r="T33" s="103"/>
      <c r="U33" s="59"/>
      <c r="V33" s="103"/>
      <c r="W33" s="31"/>
    </row>
    <row r="34" spans="1:23" ht="38.25" x14ac:dyDescent="0.25">
      <c r="A34" s="97">
        <v>108</v>
      </c>
      <c r="B34" s="98" t="s">
        <v>57</v>
      </c>
      <c r="C34" s="98" t="s">
        <v>266</v>
      </c>
      <c r="D34" s="98" t="s">
        <v>267</v>
      </c>
      <c r="E34" s="92"/>
      <c r="F34" s="91"/>
      <c r="G34" s="32" t="s">
        <v>301</v>
      </c>
      <c r="H34" s="93" t="s">
        <v>282</v>
      </c>
      <c r="I34" s="76"/>
      <c r="J34" s="27">
        <v>20</v>
      </c>
      <c r="K34" s="28">
        <f t="shared" si="0"/>
        <v>1</v>
      </c>
      <c r="L34" s="29"/>
      <c r="M34" s="86">
        <v>10</v>
      </c>
      <c r="N34" s="103">
        <v>1</v>
      </c>
      <c r="O34" s="59">
        <v>1</v>
      </c>
      <c r="P34" s="103"/>
      <c r="Q34" s="86"/>
      <c r="R34" s="103"/>
      <c r="S34" s="59"/>
      <c r="T34" s="103"/>
      <c r="U34" s="59"/>
      <c r="V34" s="103"/>
      <c r="W34" s="31"/>
    </row>
    <row r="35" spans="1:23" ht="25.5" x14ac:dyDescent="0.25">
      <c r="A35" s="97">
        <v>109</v>
      </c>
      <c r="B35" s="98" t="s">
        <v>57</v>
      </c>
      <c r="C35" s="98" t="s">
        <v>269</v>
      </c>
      <c r="D35" s="98" t="s">
        <v>268</v>
      </c>
      <c r="E35" s="92"/>
      <c r="F35" s="91"/>
      <c r="G35" s="32" t="s">
        <v>301</v>
      </c>
      <c r="H35" s="98"/>
      <c r="I35" s="76"/>
      <c r="J35" s="27">
        <v>20</v>
      </c>
      <c r="K35" s="28">
        <f>IF(COUNT(N35,P35,R35,T35,V35)&gt;0,SUM(N35,P35,R35,T35,V35)/COUNT(N35,P35,R35,T35,V35),"")</f>
        <v>1</v>
      </c>
      <c r="L35" s="29"/>
      <c r="M35" s="86">
        <v>10</v>
      </c>
      <c r="N35" s="103">
        <v>1</v>
      </c>
      <c r="O35" s="59">
        <v>1</v>
      </c>
      <c r="P35" s="103"/>
      <c r="Q35" s="86"/>
      <c r="R35" s="103"/>
      <c r="S35" s="59"/>
      <c r="T35" s="103"/>
      <c r="U35" s="59"/>
      <c r="V35" s="103"/>
      <c r="W35" s="31"/>
    </row>
    <row r="36" spans="1:23" ht="25.5" x14ac:dyDescent="0.25">
      <c r="A36" s="97">
        <v>110</v>
      </c>
      <c r="B36" s="98" t="s">
        <v>57</v>
      </c>
      <c r="C36" s="98" t="s">
        <v>270</v>
      </c>
      <c r="D36" s="98" t="s">
        <v>276</v>
      </c>
      <c r="E36" s="92"/>
      <c r="F36" s="91"/>
      <c r="G36" s="32" t="s">
        <v>301</v>
      </c>
      <c r="H36" s="98"/>
      <c r="I36" s="76"/>
      <c r="J36" s="27">
        <v>20</v>
      </c>
      <c r="K36" s="28">
        <f t="shared" si="0"/>
        <v>1</v>
      </c>
      <c r="L36" s="29"/>
      <c r="M36" s="86">
        <v>10</v>
      </c>
      <c r="N36" s="103">
        <v>1</v>
      </c>
      <c r="O36" s="59">
        <v>1</v>
      </c>
      <c r="P36" s="103"/>
      <c r="Q36" s="86"/>
      <c r="R36" s="103"/>
      <c r="S36" s="59"/>
      <c r="T36" s="103"/>
      <c r="U36" s="59"/>
      <c r="V36" s="103"/>
      <c r="W36" s="31"/>
    </row>
    <row r="37" spans="1:23" ht="25.5" x14ac:dyDescent="0.25">
      <c r="A37" s="97">
        <v>111</v>
      </c>
      <c r="B37" s="98" t="s">
        <v>57</v>
      </c>
      <c r="C37" s="98" t="s">
        <v>271</v>
      </c>
      <c r="D37" s="98" t="s">
        <v>277</v>
      </c>
      <c r="E37" s="92"/>
      <c r="F37" s="91"/>
      <c r="G37" s="32" t="s">
        <v>305</v>
      </c>
      <c r="H37" s="98"/>
      <c r="I37" s="76"/>
      <c r="J37" s="27">
        <v>20</v>
      </c>
      <c r="K37" s="28">
        <f>IF(COUNT(N37,P37,R37,T37,V37)&gt;0,SUM(N37,P37,R37,T37,V37)/COUNT(N37,P37,R37,T37,V37),"")</f>
        <v>0</v>
      </c>
      <c r="L37" s="29"/>
      <c r="M37" s="86">
        <v>11</v>
      </c>
      <c r="N37" s="103">
        <v>0</v>
      </c>
      <c r="O37" s="59">
        <v>1</v>
      </c>
      <c r="P37" s="103"/>
      <c r="Q37" s="86"/>
      <c r="R37" s="103"/>
      <c r="S37" s="59"/>
      <c r="T37" s="103"/>
      <c r="U37" s="59"/>
      <c r="V37" s="103"/>
      <c r="W37" s="31"/>
    </row>
    <row r="38" spans="1:23" ht="25.5" x14ac:dyDescent="0.25">
      <c r="A38" s="97">
        <v>112</v>
      </c>
      <c r="B38" s="98" t="s">
        <v>57</v>
      </c>
      <c r="C38" s="98" t="s">
        <v>272</v>
      </c>
      <c r="D38" s="98" t="s">
        <v>278</v>
      </c>
      <c r="E38" s="92"/>
      <c r="F38" s="91"/>
      <c r="G38" s="32" t="s">
        <v>305</v>
      </c>
      <c r="H38" s="98"/>
      <c r="I38" s="76"/>
      <c r="J38" s="27">
        <v>20</v>
      </c>
      <c r="K38" s="28">
        <f t="shared" si="0"/>
        <v>0</v>
      </c>
      <c r="L38" s="29"/>
      <c r="M38" s="86">
        <v>11</v>
      </c>
      <c r="N38" s="103">
        <v>0</v>
      </c>
      <c r="O38" s="59">
        <v>1</v>
      </c>
      <c r="P38" s="103"/>
      <c r="Q38" s="86"/>
      <c r="R38" s="103"/>
      <c r="S38" s="59"/>
      <c r="T38" s="103"/>
      <c r="U38" s="59"/>
      <c r="V38" s="103"/>
      <c r="W38" s="31"/>
    </row>
    <row r="39" spans="1:23" ht="25.5" x14ac:dyDescent="0.25">
      <c r="A39" s="97">
        <v>113</v>
      </c>
      <c r="B39" s="98" t="s">
        <v>57</v>
      </c>
      <c r="C39" s="98" t="s">
        <v>273</v>
      </c>
      <c r="D39" s="98" t="s">
        <v>279</v>
      </c>
      <c r="E39" s="92"/>
      <c r="F39" s="91"/>
      <c r="G39" s="32" t="s">
        <v>305</v>
      </c>
      <c r="H39" s="98"/>
      <c r="I39" s="76"/>
      <c r="J39" s="27">
        <v>20</v>
      </c>
      <c r="K39" s="28">
        <f>IF(COUNT(N39,P39,R39,T39,V39)&gt;0,SUM(N39,P39,R39,T39,V39)/COUNT(N39,P39,R39,T39,V39),"")</f>
        <v>0</v>
      </c>
      <c r="L39" s="29"/>
      <c r="M39" s="86">
        <v>11</v>
      </c>
      <c r="N39" s="103">
        <v>0</v>
      </c>
      <c r="O39" s="59">
        <v>1</v>
      </c>
      <c r="P39" s="103"/>
      <c r="Q39" s="86"/>
      <c r="R39" s="103"/>
      <c r="S39" s="59"/>
      <c r="T39" s="103"/>
      <c r="U39" s="59"/>
      <c r="V39" s="103"/>
      <c r="W39" s="31"/>
    </row>
    <row r="40" spans="1:23" ht="38.25" x14ac:dyDescent="0.25">
      <c r="A40" s="97">
        <v>114</v>
      </c>
      <c r="B40" s="98" t="s">
        <v>57</v>
      </c>
      <c r="C40" s="98" t="s">
        <v>274</v>
      </c>
      <c r="D40" s="98" t="s">
        <v>280</v>
      </c>
      <c r="E40" s="92"/>
      <c r="F40" s="91"/>
      <c r="G40" s="32" t="s">
        <v>301</v>
      </c>
      <c r="H40" s="98"/>
      <c r="I40" s="76" t="s">
        <v>285</v>
      </c>
      <c r="J40" s="27">
        <v>20</v>
      </c>
      <c r="K40" s="28">
        <f t="shared" si="0"/>
        <v>1</v>
      </c>
      <c r="L40" s="29"/>
      <c r="M40" s="86">
        <v>10</v>
      </c>
      <c r="N40" s="103">
        <v>1</v>
      </c>
      <c r="O40" s="59">
        <v>1</v>
      </c>
      <c r="P40" s="103"/>
      <c r="Q40" s="86"/>
      <c r="R40" s="103"/>
      <c r="S40" s="59"/>
      <c r="T40" s="103"/>
      <c r="U40" s="59"/>
      <c r="V40" s="103"/>
      <c r="W40" s="31"/>
    </row>
    <row r="41" spans="1:23" ht="51" x14ac:dyDescent="0.25">
      <c r="A41" s="97">
        <v>115</v>
      </c>
      <c r="B41" s="98" t="s">
        <v>57</v>
      </c>
      <c r="C41" s="98" t="s">
        <v>275</v>
      </c>
      <c r="D41" s="98" t="s">
        <v>281</v>
      </c>
      <c r="E41" s="92"/>
      <c r="F41" s="91"/>
      <c r="G41" s="32" t="s">
        <v>301</v>
      </c>
      <c r="H41" s="98"/>
      <c r="I41" s="76" t="s">
        <v>285</v>
      </c>
      <c r="J41" s="27">
        <v>20</v>
      </c>
      <c r="K41" s="28">
        <f>IF(COUNT(N41,P41,R41,T41,V41)&gt;0,SUM(N41,P41,R41,T41,V41)/COUNT(N41,P41,R41,T41,V41),"")</f>
        <v>1</v>
      </c>
      <c r="L41" s="29"/>
      <c r="M41" s="86">
        <v>10</v>
      </c>
      <c r="N41" s="103">
        <v>1</v>
      </c>
      <c r="O41" s="59">
        <v>1</v>
      </c>
      <c r="P41" s="103"/>
      <c r="Q41" s="86"/>
      <c r="R41" s="103"/>
      <c r="S41" s="59"/>
      <c r="T41" s="103"/>
      <c r="U41" s="59"/>
      <c r="V41" s="103"/>
      <c r="W41" s="31"/>
    </row>
    <row r="42" spans="1:23" s="23" customFormat="1" ht="18.75" x14ac:dyDescent="0.25">
      <c r="A42" s="20"/>
      <c r="B42" s="20" t="s">
        <v>25</v>
      </c>
      <c r="C42" s="21"/>
      <c r="D42" s="21"/>
      <c r="E42" s="21"/>
      <c r="F42" s="21"/>
      <c r="G42" s="21"/>
      <c r="H42" s="21"/>
      <c r="I42" s="21"/>
      <c r="J42" s="21"/>
      <c r="K42" s="21"/>
      <c r="L42" s="21"/>
      <c r="M42" s="82"/>
      <c r="N42" s="21"/>
      <c r="O42" s="21"/>
      <c r="P42" s="21"/>
      <c r="Q42" s="82"/>
      <c r="R42" s="21"/>
      <c r="S42" s="21"/>
      <c r="T42" s="21"/>
      <c r="U42" s="21"/>
      <c r="V42" s="21"/>
      <c r="W42" s="22"/>
    </row>
    <row r="43" spans="1:23" x14ac:dyDescent="0.25">
      <c r="A43" s="77"/>
      <c r="B43" s="76" t="s">
        <v>57</v>
      </c>
      <c r="C43" s="76" t="s">
        <v>17</v>
      </c>
      <c r="D43" s="76" t="s">
        <v>18</v>
      </c>
      <c r="E43" s="26"/>
      <c r="F43" s="76"/>
      <c r="G43" s="32" t="s">
        <v>302</v>
      </c>
      <c r="H43" s="76"/>
      <c r="I43" s="76"/>
      <c r="J43" s="27">
        <v>1</v>
      </c>
      <c r="K43" s="28" t="str">
        <f>IF(COUNT(N43,P43,R43,T43,V43)&gt;0,SUM(N43,P43,R43,T43,V43)/COUNT(N43,P43,R43,T43,V43),"")</f>
        <v/>
      </c>
      <c r="L43" s="29"/>
      <c r="M43" s="86">
        <v>1</v>
      </c>
      <c r="N43" s="99"/>
      <c r="O43" s="59">
        <v>1</v>
      </c>
      <c r="P43" s="99"/>
      <c r="Q43" s="86">
        <v>1</v>
      </c>
      <c r="R43" s="99"/>
      <c r="S43" s="59">
        <v>1</v>
      </c>
      <c r="T43" s="99"/>
      <c r="U43" s="59">
        <v>1</v>
      </c>
      <c r="V43" s="99"/>
      <c r="W43" s="31"/>
    </row>
    <row r="44" spans="1:23" x14ac:dyDescent="0.25">
      <c r="A44" s="33" t="s">
        <v>19</v>
      </c>
      <c r="B44" s="12"/>
      <c r="C44" s="13"/>
      <c r="D44" s="13"/>
      <c r="E44" s="13"/>
      <c r="F44" s="13"/>
      <c r="G44" s="13"/>
      <c r="H44" s="13"/>
      <c r="I44" s="13"/>
      <c r="J44" s="13"/>
      <c r="K44" s="13"/>
      <c r="L44" s="13"/>
      <c r="M44" s="84"/>
      <c r="N44" s="34"/>
      <c r="O44" s="34"/>
      <c r="P44" s="17"/>
      <c r="Q44" s="85"/>
      <c r="R44" s="17"/>
      <c r="S44" s="17"/>
      <c r="T44" s="17"/>
      <c r="U44" s="17"/>
      <c r="V44" s="17"/>
      <c r="W44" s="17"/>
    </row>
    <row r="45" spans="1:23" s="23" customFormat="1" ht="167.25" x14ac:dyDescent="0.25">
      <c r="A45" s="35"/>
      <c r="B45" s="109" t="s">
        <v>52</v>
      </c>
      <c r="C45" s="110"/>
      <c r="D45" s="110"/>
      <c r="E45" s="111"/>
      <c r="F45" s="110"/>
      <c r="G45" s="110"/>
      <c r="H45" s="110"/>
      <c r="I45" s="110"/>
      <c r="J45" s="64" t="s">
        <v>58</v>
      </c>
      <c r="K45" s="36"/>
      <c r="L45" s="36"/>
      <c r="M45" s="63" t="s">
        <v>42</v>
      </c>
      <c r="N45" s="64" t="s">
        <v>47</v>
      </c>
      <c r="O45" s="63" t="s">
        <v>43</v>
      </c>
      <c r="P45" s="64" t="s">
        <v>48</v>
      </c>
      <c r="Q45" s="63" t="s">
        <v>44</v>
      </c>
      <c r="R45" s="64" t="s">
        <v>49</v>
      </c>
      <c r="S45" s="63" t="s">
        <v>45</v>
      </c>
      <c r="T45" s="64" t="s">
        <v>50</v>
      </c>
      <c r="U45" s="63" t="s">
        <v>46</v>
      </c>
      <c r="V45" s="64" t="s">
        <v>51</v>
      </c>
      <c r="W45" s="37"/>
    </row>
    <row r="46" spans="1:23" ht="105" x14ac:dyDescent="0.25">
      <c r="A46" s="38" t="s">
        <v>20</v>
      </c>
      <c r="B46" s="76" t="s">
        <v>21</v>
      </c>
      <c r="C46" s="32" t="s">
        <v>22</v>
      </c>
      <c r="D46" s="32" t="s">
        <v>23</v>
      </c>
      <c r="E46" s="26"/>
      <c r="F46" s="39"/>
      <c r="G46" s="32" t="s">
        <v>308</v>
      </c>
      <c r="H46" s="39"/>
      <c r="I46" s="39"/>
      <c r="J46" s="40"/>
      <c r="K46" s="28">
        <f>IF(COUNT(N46,P46,R46,T46,V46)&gt;0,SUM(N46,P46,R46,T46,V46)/COUNT(N46,P46,R46,T46,V46),"")</f>
        <v>0</v>
      </c>
      <c r="M46" s="83">
        <v>1</v>
      </c>
      <c r="N46" s="99"/>
      <c r="O46" s="59">
        <v>1</v>
      </c>
      <c r="P46" s="99"/>
      <c r="Q46" s="83">
        <v>2</v>
      </c>
      <c r="R46" s="99">
        <v>0</v>
      </c>
      <c r="S46" s="59">
        <v>1</v>
      </c>
      <c r="T46" s="99"/>
      <c r="U46" s="59">
        <v>1</v>
      </c>
      <c r="V46" s="99"/>
      <c r="W46" s="41"/>
    </row>
    <row r="48" spans="1:23" s="81" customFormat="1" x14ac:dyDescent="0.25">
      <c r="G48" s="77"/>
      <c r="L48" s="11"/>
      <c r="W48" s="11"/>
    </row>
    <row r="49" spans="7:23" s="81" customFormat="1" x14ac:dyDescent="0.25">
      <c r="G49" s="77"/>
      <c r="L49" s="11"/>
      <c r="W49" s="11"/>
    </row>
    <row r="79" spans="7:23" s="81" customFormat="1" x14ac:dyDescent="0.25">
      <c r="G79" s="77"/>
      <c r="L79" s="11"/>
      <c r="W79" s="11"/>
    </row>
  </sheetData>
  <sheetProtection autoFilter="0"/>
  <protectedRanges>
    <protectedRange sqref="W46" name="Range2"/>
    <protectedRange sqref="C46 H46:I46 F46" name="Range1_1"/>
    <protectedRange sqref="D46" name="Range1_2"/>
    <protectedRange sqref="P27:P41 N43 P43 R43 T43 V43:W43 N46 P46 R46 T46 V46 N27:N41 P25 N25 T25 V25:W25 R25 V27:W41 T27:T41 R27:R41" name="Range2_2"/>
    <protectedRange sqref="H43:I43 H27:I28 H25:I25 H30:I30 H29 H31:H41" name="Range1_3"/>
    <protectedRange sqref="M43 O43 S43 U43 O46 S46 U46 M46 Q43 Q46 M25 O25 S25 U25 Q25 S27:S41 O27:O41 Q27:Q41 U27:U41 M27:M41" name="Range2_3"/>
    <protectedRange sqref="I31" name="Range1_3_1"/>
    <protectedRange sqref="I32:I41" name="Range1_3_2"/>
    <protectedRange sqref="I29" name="Range1_3_3"/>
  </protectedRanges>
  <autoFilter ref="A23:V46" xr:uid="{00000000-0009-0000-0000-000002000000}"/>
  <dataConsolidate/>
  <mergeCells count="98">
    <mergeCell ref="Q8:R8"/>
    <mergeCell ref="Q3:R4"/>
    <mergeCell ref="S3:T4"/>
    <mergeCell ref="U3:V4"/>
    <mergeCell ref="B4:D4"/>
    <mergeCell ref="E4:F4"/>
    <mergeCell ref="B5:D5"/>
    <mergeCell ref="E5:F5"/>
    <mergeCell ref="M5:P5"/>
    <mergeCell ref="A1:A2"/>
    <mergeCell ref="B1:L2"/>
    <mergeCell ref="M1:V1"/>
    <mergeCell ref="M2:V2"/>
    <mergeCell ref="B3:L3"/>
    <mergeCell ref="M3:N4"/>
    <mergeCell ref="O3:P4"/>
    <mergeCell ref="Q5:V5"/>
    <mergeCell ref="S8:T8"/>
    <mergeCell ref="U8:V8"/>
    <mergeCell ref="M10:N10"/>
    <mergeCell ref="O10:P10"/>
    <mergeCell ref="Q10:R10"/>
    <mergeCell ref="S10:T10"/>
    <mergeCell ref="U10:V10"/>
    <mergeCell ref="O8:P8"/>
    <mergeCell ref="M7:N7"/>
    <mergeCell ref="O7:P7"/>
    <mergeCell ref="Q7:R7"/>
    <mergeCell ref="S7:T7"/>
    <mergeCell ref="U7:V7"/>
    <mergeCell ref="M6:N6"/>
    <mergeCell ref="O6:P6"/>
    <mergeCell ref="Q6:R6"/>
    <mergeCell ref="S6:T6"/>
    <mergeCell ref="U6:V6"/>
    <mergeCell ref="M8:N8"/>
    <mergeCell ref="U11:V11"/>
    <mergeCell ref="M14:N14"/>
    <mergeCell ref="O14:P14"/>
    <mergeCell ref="Q14:R14"/>
    <mergeCell ref="S14:T14"/>
    <mergeCell ref="U14:V14"/>
    <mergeCell ref="M13:N13"/>
    <mergeCell ref="O13:P13"/>
    <mergeCell ref="Q13:R13"/>
    <mergeCell ref="S13:T13"/>
    <mergeCell ref="U13:V13"/>
    <mergeCell ref="M12:N12"/>
    <mergeCell ref="O12:P12"/>
    <mergeCell ref="Q12:R12"/>
    <mergeCell ref="S12:T12"/>
    <mergeCell ref="U12:V12"/>
    <mergeCell ref="M11:N11"/>
    <mergeCell ref="O11:P11"/>
    <mergeCell ref="Q11:R11"/>
    <mergeCell ref="M21:N21"/>
    <mergeCell ref="O21:P21"/>
    <mergeCell ref="Q21:R21"/>
    <mergeCell ref="M18:N18"/>
    <mergeCell ref="S11:T11"/>
    <mergeCell ref="M17:N17"/>
    <mergeCell ref="O17:P17"/>
    <mergeCell ref="Q17:R17"/>
    <mergeCell ref="S17:T17"/>
    <mergeCell ref="M16:N16"/>
    <mergeCell ref="O16:P16"/>
    <mergeCell ref="Q16:R16"/>
    <mergeCell ref="S16:T16"/>
    <mergeCell ref="U22:V22"/>
    <mergeCell ref="S22:T22"/>
    <mergeCell ref="U17:V17"/>
    <mergeCell ref="B45:I45"/>
    <mergeCell ref="M15:N15"/>
    <mergeCell ref="O15:P15"/>
    <mergeCell ref="Q15:R15"/>
    <mergeCell ref="S15:T15"/>
    <mergeCell ref="U15:V15"/>
    <mergeCell ref="G22:K22"/>
    <mergeCell ref="M22:N22"/>
    <mergeCell ref="O22:P22"/>
    <mergeCell ref="Q22:R22"/>
    <mergeCell ref="S21:T21"/>
    <mergeCell ref="U21:V21"/>
    <mergeCell ref="M20:N20"/>
    <mergeCell ref="O20:P20"/>
    <mergeCell ref="Q20:R20"/>
    <mergeCell ref="S20:T20"/>
    <mergeCell ref="U20:V20"/>
    <mergeCell ref="U16:V16"/>
    <mergeCell ref="M19:N19"/>
    <mergeCell ref="O19:P19"/>
    <mergeCell ref="Q19:R19"/>
    <mergeCell ref="S19:T19"/>
    <mergeCell ref="U19:V19"/>
    <mergeCell ref="O18:P18"/>
    <mergeCell ref="Q18:R18"/>
    <mergeCell ref="S18:T18"/>
    <mergeCell ref="U18:V18"/>
  </mergeCells>
  <phoneticPr fontId="10" type="noConversion"/>
  <conditionalFormatting sqref="M10">
    <cfRule type="expression" dxfId="659" priority="2126" stopIfTrue="1">
      <formula>M10=""</formula>
    </cfRule>
    <cfRule type="expression" dxfId="658" priority="2127" stopIfTrue="1">
      <formula>M10&lt;=0</formula>
    </cfRule>
    <cfRule type="expression" dxfId="657" priority="2128" stopIfTrue="1">
      <formula>M10&lt;1</formula>
    </cfRule>
    <cfRule type="expression" dxfId="656" priority="2129">
      <formula>M10&gt;=1</formula>
    </cfRule>
  </conditionalFormatting>
  <conditionalFormatting sqref="M8">
    <cfRule type="expression" dxfId="655" priority="2118" stopIfTrue="1">
      <formula>M8=""</formula>
    </cfRule>
    <cfRule type="expression" dxfId="654" priority="2119" stopIfTrue="1">
      <formula>M8&lt;=0</formula>
    </cfRule>
    <cfRule type="expression" dxfId="653" priority="2120" stopIfTrue="1">
      <formula>M8&lt;1</formula>
    </cfRule>
    <cfRule type="expression" dxfId="652" priority="2121">
      <formula>M8&gt;=1</formula>
    </cfRule>
  </conditionalFormatting>
  <conditionalFormatting sqref="M8">
    <cfRule type="expression" dxfId="651" priority="2122" stopIfTrue="1">
      <formula>M8=""</formula>
    </cfRule>
    <cfRule type="expression" dxfId="650" priority="2123" stopIfTrue="1">
      <formula>M8&lt;=0</formula>
    </cfRule>
    <cfRule type="expression" dxfId="649" priority="2124" stopIfTrue="1">
      <formula>M8&lt;1</formula>
    </cfRule>
    <cfRule type="expression" dxfId="648" priority="2125">
      <formula>M8&gt;=1</formula>
    </cfRule>
  </conditionalFormatting>
  <conditionalFormatting sqref="N43 P43 R43 T43 V43">
    <cfRule type="expression" dxfId="647" priority="2108" stopIfTrue="1">
      <formula>N43=""</formula>
    </cfRule>
    <cfRule type="expression" dxfId="646" priority="2109" stopIfTrue="1">
      <formula>N43&lt;=0</formula>
    </cfRule>
    <cfRule type="expression" dxfId="645" priority="2110" stopIfTrue="1">
      <formula>N43&lt;1</formula>
    </cfRule>
    <cfRule type="expression" dxfId="644" priority="2111">
      <formula>N43&gt;=1</formula>
    </cfRule>
  </conditionalFormatting>
  <conditionalFormatting sqref="N43 P43 R43 T43 V43">
    <cfRule type="expression" dxfId="643" priority="2104" stopIfTrue="1">
      <formula>N43=""</formula>
    </cfRule>
    <cfRule type="expression" dxfId="642" priority="2105" stopIfTrue="1">
      <formula>N43&lt;=0</formula>
    </cfRule>
    <cfRule type="expression" dxfId="641" priority="2106" stopIfTrue="1">
      <formula>N43&lt;1</formula>
    </cfRule>
    <cfRule type="expression" dxfId="640" priority="2107">
      <formula>N43&gt;=1</formula>
    </cfRule>
  </conditionalFormatting>
  <conditionalFormatting sqref="M43">
    <cfRule type="expression" dxfId="639" priority="2101" stopIfTrue="1">
      <formula>N43=""</formula>
    </cfRule>
    <cfRule type="expression" dxfId="638" priority="2102" stopIfTrue="1">
      <formula>AND(N43&lt;&gt;"",M43&lt;1)</formula>
    </cfRule>
    <cfRule type="expression" dxfId="637" priority="2103">
      <formula>AND(N43&lt;&gt;"",M43&gt;=1)</formula>
    </cfRule>
  </conditionalFormatting>
  <conditionalFormatting sqref="U43 S43 O43">
    <cfRule type="expression" dxfId="636" priority="2098" stopIfTrue="1">
      <formula>P43=""</formula>
    </cfRule>
    <cfRule type="expression" dxfId="635" priority="2099" stopIfTrue="1">
      <formula>AND(P43&lt;&gt;"",O43&lt;1)</formula>
    </cfRule>
    <cfRule type="expression" dxfId="634" priority="2100">
      <formula>AND(P43&lt;&gt;"",O43&gt;=1)</formula>
    </cfRule>
  </conditionalFormatting>
  <conditionalFormatting sqref="N46 P46 R46 T46 V46">
    <cfRule type="expression" dxfId="633" priority="2094" stopIfTrue="1">
      <formula>N46=""</formula>
    </cfRule>
    <cfRule type="expression" dxfId="632" priority="2095" stopIfTrue="1">
      <formula>N46&lt;=0</formula>
    </cfRule>
    <cfRule type="expression" dxfId="631" priority="2096" stopIfTrue="1">
      <formula>N46&lt;1</formula>
    </cfRule>
    <cfRule type="expression" dxfId="630" priority="2097">
      <formula>N46&gt;=1</formula>
    </cfRule>
  </conditionalFormatting>
  <conditionalFormatting sqref="N46 P46 R46 T46 V46">
    <cfRule type="expression" dxfId="629" priority="2090" stopIfTrue="1">
      <formula>N46=""</formula>
    </cfRule>
    <cfRule type="expression" dxfId="628" priority="2091" stopIfTrue="1">
      <formula>N46&lt;=0</formula>
    </cfRule>
    <cfRule type="expression" dxfId="627" priority="2092" stopIfTrue="1">
      <formula>N46&lt;1</formula>
    </cfRule>
    <cfRule type="expression" dxfId="626" priority="2093">
      <formula>N46&gt;=1</formula>
    </cfRule>
  </conditionalFormatting>
  <conditionalFormatting sqref="U46 S46 O46">
    <cfRule type="expression" dxfId="625" priority="2087" stopIfTrue="1">
      <formula>P46=""</formula>
    </cfRule>
    <cfRule type="expression" dxfId="624" priority="2088" stopIfTrue="1">
      <formula>AND(P46&lt;&gt;"",O46&lt;1)</formula>
    </cfRule>
    <cfRule type="expression" dxfId="623" priority="2089">
      <formula>AND(P46&lt;&gt;"",O46&gt;=1)</formula>
    </cfRule>
  </conditionalFormatting>
  <conditionalFormatting sqref="K46 K43">
    <cfRule type="expression" dxfId="622" priority="2083" stopIfTrue="1">
      <formula>K43=""</formula>
    </cfRule>
    <cfRule type="expression" dxfId="621" priority="2084" stopIfTrue="1">
      <formula>K43&lt;=0</formula>
    </cfRule>
    <cfRule type="expression" dxfId="620" priority="2085" stopIfTrue="1">
      <formula>K43&lt;1</formula>
    </cfRule>
    <cfRule type="expression" dxfId="619" priority="2086">
      <formula>K43&gt;=1</formula>
    </cfRule>
  </conditionalFormatting>
  <conditionalFormatting sqref="O8 Q8 S8 U8">
    <cfRule type="expression" dxfId="618" priority="2075" stopIfTrue="1">
      <formula>O8=""</formula>
    </cfRule>
    <cfRule type="expression" dxfId="617" priority="2076" stopIfTrue="1">
      <formula>O8&lt;=0</formula>
    </cfRule>
    <cfRule type="expression" dxfId="616" priority="2077" stopIfTrue="1">
      <formula>O8&lt;1</formula>
    </cfRule>
    <cfRule type="expression" dxfId="615" priority="2078">
      <formula>O8&gt;=1</formula>
    </cfRule>
  </conditionalFormatting>
  <conditionalFormatting sqref="O8 Q8 S8 U8">
    <cfRule type="expression" dxfId="614" priority="2079" stopIfTrue="1">
      <formula>O8=""</formula>
    </cfRule>
    <cfRule type="expression" dxfId="613" priority="2080" stopIfTrue="1">
      <formula>O8&lt;=0</formula>
    </cfRule>
    <cfRule type="expression" dxfId="612" priority="2081" stopIfTrue="1">
      <formula>O8&lt;1</formula>
    </cfRule>
    <cfRule type="expression" dxfId="611" priority="2082">
      <formula>O8&gt;=1</formula>
    </cfRule>
  </conditionalFormatting>
  <conditionalFormatting sqref="M11">
    <cfRule type="expression" dxfId="610" priority="2071" stopIfTrue="1">
      <formula>M11=""</formula>
    </cfRule>
    <cfRule type="expression" dxfId="609" priority="2072" stopIfTrue="1">
      <formula>M11&lt;=0</formula>
    </cfRule>
    <cfRule type="expression" dxfId="608" priority="2073" stopIfTrue="1">
      <formula>M11&lt;1</formula>
    </cfRule>
    <cfRule type="expression" dxfId="607" priority="2074">
      <formula>M11&gt;=1</formula>
    </cfRule>
  </conditionalFormatting>
  <conditionalFormatting sqref="K27">
    <cfRule type="expression" dxfId="606" priority="1413" stopIfTrue="1">
      <formula>K27=""</formula>
    </cfRule>
    <cfRule type="expression" dxfId="605" priority="1414" stopIfTrue="1">
      <formula>K27&lt;=0</formula>
    </cfRule>
    <cfRule type="expression" dxfId="604" priority="1415" stopIfTrue="1">
      <formula>K27&lt;1</formula>
    </cfRule>
    <cfRule type="expression" dxfId="603" priority="1416">
      <formula>K27&gt;=1</formula>
    </cfRule>
  </conditionalFormatting>
  <conditionalFormatting sqref="N27 P27 R27 T27 V27">
    <cfRule type="expression" dxfId="602" priority="1409" stopIfTrue="1">
      <formula>N27=""</formula>
    </cfRule>
    <cfRule type="expression" dxfId="601" priority="1410" stopIfTrue="1">
      <formula>N27&lt;=0</formula>
    </cfRule>
    <cfRule type="expression" dxfId="600" priority="1411" stopIfTrue="1">
      <formula>N27&lt;1</formula>
    </cfRule>
    <cfRule type="expression" dxfId="599" priority="1412">
      <formula>N27&gt;=1</formula>
    </cfRule>
  </conditionalFormatting>
  <conditionalFormatting sqref="N27 P27 R27 T27 V27">
    <cfRule type="expression" dxfId="598" priority="1405" stopIfTrue="1">
      <formula>N27=""</formula>
    </cfRule>
    <cfRule type="expression" dxfId="597" priority="1406" stopIfTrue="1">
      <formula>N27&lt;=0</formula>
    </cfRule>
    <cfRule type="expression" dxfId="596" priority="1407" stopIfTrue="1">
      <formula>N27&lt;1</formula>
    </cfRule>
    <cfRule type="expression" dxfId="595" priority="1408">
      <formula>N27&gt;=1</formula>
    </cfRule>
  </conditionalFormatting>
  <conditionalFormatting sqref="U27 S27 O27">
    <cfRule type="expression" dxfId="594" priority="1402" stopIfTrue="1">
      <formula>P27=""</formula>
    </cfRule>
    <cfRule type="expression" dxfId="593" priority="1403" stopIfTrue="1">
      <formula>AND(P27&lt;&gt;"",O27&lt;1)</formula>
    </cfRule>
    <cfRule type="expression" dxfId="592" priority="1404">
      <formula>AND(P27&lt;&gt;"",O27&gt;=1)</formula>
    </cfRule>
  </conditionalFormatting>
  <conditionalFormatting sqref="M14">
    <cfRule type="expression" dxfId="591" priority="1327" stopIfTrue="1">
      <formula>M14=""</formula>
    </cfRule>
    <cfRule type="expression" dxfId="590" priority="1328" stopIfTrue="1">
      <formula>M14&lt;=0</formula>
    </cfRule>
    <cfRule type="expression" dxfId="589" priority="1329" stopIfTrue="1">
      <formula>M14&lt;1</formula>
    </cfRule>
    <cfRule type="expression" dxfId="588" priority="1330">
      <formula>M14&gt;=1</formula>
    </cfRule>
  </conditionalFormatting>
  <conditionalFormatting sqref="O11 Q11 S11 U11">
    <cfRule type="expression" dxfId="587" priority="1319" stopIfTrue="1">
      <formula>O11=""</formula>
    </cfRule>
    <cfRule type="expression" dxfId="586" priority="1320" stopIfTrue="1">
      <formula>O11&lt;=0</formula>
    </cfRule>
    <cfRule type="expression" dxfId="585" priority="1321" stopIfTrue="1">
      <formula>O11&lt;1</formula>
    </cfRule>
    <cfRule type="expression" dxfId="584" priority="1322">
      <formula>O11&gt;=1</formula>
    </cfRule>
  </conditionalFormatting>
  <conditionalFormatting sqref="M46">
    <cfRule type="expression" dxfId="583" priority="1312" stopIfTrue="1">
      <formula>N46=""</formula>
    </cfRule>
    <cfRule type="expression" dxfId="582" priority="1313" stopIfTrue="1">
      <formula>AND(N46&lt;&gt;"",M46&lt;1)</formula>
    </cfRule>
    <cfRule type="expression" dxfId="581" priority="1314">
      <formula>AND(N46&lt;&gt;"",M46&gt;=1)</formula>
    </cfRule>
  </conditionalFormatting>
  <conditionalFormatting sqref="Q43">
    <cfRule type="expression" dxfId="580" priority="1309" stopIfTrue="1">
      <formula>R43=""</formula>
    </cfRule>
    <cfRule type="expression" dxfId="579" priority="1310" stopIfTrue="1">
      <formula>AND(R43&lt;&gt;"",Q43&lt;1)</formula>
    </cfRule>
    <cfRule type="expression" dxfId="578" priority="1311">
      <formula>AND(R43&lt;&gt;"",Q43&gt;=1)</formula>
    </cfRule>
  </conditionalFormatting>
  <conditionalFormatting sqref="Q46">
    <cfRule type="expression" dxfId="577" priority="1306" stopIfTrue="1">
      <formula>R46=""</formula>
    </cfRule>
    <cfRule type="expression" dxfId="576" priority="1307" stopIfTrue="1">
      <formula>AND(R46&lt;&gt;"",Q46&lt;1)</formula>
    </cfRule>
    <cfRule type="expression" dxfId="575" priority="1308">
      <formula>AND(R46&lt;&gt;"",Q46&gt;=1)</formula>
    </cfRule>
  </conditionalFormatting>
  <conditionalFormatting sqref="Q27">
    <cfRule type="expression" dxfId="574" priority="962" stopIfTrue="1">
      <formula>R27=""</formula>
    </cfRule>
    <cfRule type="expression" dxfId="573" priority="963" stopIfTrue="1">
      <formula>AND(R27&lt;&gt;"",Q27&lt;1)</formula>
    </cfRule>
    <cfRule type="expression" dxfId="572" priority="964">
      <formula>AND(R27&lt;&gt;"",Q27&gt;=1)</formula>
    </cfRule>
  </conditionalFormatting>
  <conditionalFormatting sqref="K28">
    <cfRule type="expression" dxfId="571" priority="678" stopIfTrue="1">
      <formula>K28=""</formula>
    </cfRule>
    <cfRule type="expression" dxfId="570" priority="679" stopIfTrue="1">
      <formula>K28&lt;=0</formula>
    </cfRule>
    <cfRule type="expression" dxfId="569" priority="680" stopIfTrue="1">
      <formula>K28&lt;1</formula>
    </cfRule>
    <cfRule type="expression" dxfId="568" priority="681">
      <formula>K28&gt;=1</formula>
    </cfRule>
  </conditionalFormatting>
  <conditionalFormatting sqref="N28 P28 R28 T28 V28">
    <cfRule type="expression" dxfId="567" priority="674" stopIfTrue="1">
      <formula>N28=""</formula>
    </cfRule>
    <cfRule type="expression" dxfId="566" priority="675" stopIfTrue="1">
      <formula>N28&lt;=0</formula>
    </cfRule>
    <cfRule type="expression" dxfId="565" priority="676" stopIfTrue="1">
      <formula>N28&lt;1</formula>
    </cfRule>
    <cfRule type="expression" dxfId="564" priority="677">
      <formula>N28&gt;=1</formula>
    </cfRule>
  </conditionalFormatting>
  <conditionalFormatting sqref="N28 P28 R28 T28 V28">
    <cfRule type="expression" dxfId="563" priority="670" stopIfTrue="1">
      <formula>N28=""</formula>
    </cfRule>
    <cfRule type="expression" dxfId="562" priority="671" stopIfTrue="1">
      <formula>N28&lt;=0</formula>
    </cfRule>
    <cfRule type="expression" dxfId="561" priority="672" stopIfTrue="1">
      <formula>N28&lt;1</formula>
    </cfRule>
    <cfRule type="expression" dxfId="560" priority="673">
      <formula>N28&gt;=1</formula>
    </cfRule>
  </conditionalFormatting>
  <conditionalFormatting sqref="U28 S28 O28">
    <cfRule type="expression" dxfId="559" priority="667" stopIfTrue="1">
      <formula>P28=""</formula>
    </cfRule>
    <cfRule type="expression" dxfId="558" priority="668" stopIfTrue="1">
      <formula>AND(P28&lt;&gt;"",O28&lt;1)</formula>
    </cfRule>
    <cfRule type="expression" dxfId="557" priority="669">
      <formula>AND(P28&lt;&gt;"",O28&gt;=1)</formula>
    </cfRule>
  </conditionalFormatting>
  <conditionalFormatting sqref="Q28">
    <cfRule type="expression" dxfId="556" priority="664" stopIfTrue="1">
      <formula>R28=""</formula>
    </cfRule>
    <cfRule type="expression" dxfId="555" priority="665" stopIfTrue="1">
      <formula>AND(R28&lt;&gt;"",Q28&lt;1)</formula>
    </cfRule>
    <cfRule type="expression" dxfId="554" priority="666">
      <formula>AND(R28&lt;&gt;"",Q28&gt;=1)</formula>
    </cfRule>
  </conditionalFormatting>
  <conditionalFormatting sqref="K29">
    <cfRule type="expression" dxfId="553" priority="660" stopIfTrue="1">
      <formula>K29=""</formula>
    </cfRule>
    <cfRule type="expression" dxfId="552" priority="661" stopIfTrue="1">
      <formula>K29&lt;=0</formula>
    </cfRule>
    <cfRule type="expression" dxfId="551" priority="662" stopIfTrue="1">
      <formula>K29&lt;1</formula>
    </cfRule>
    <cfRule type="expression" dxfId="550" priority="663">
      <formula>K29&gt;=1</formula>
    </cfRule>
  </conditionalFormatting>
  <conditionalFormatting sqref="N29 P29">
    <cfRule type="expression" dxfId="549" priority="656" stopIfTrue="1">
      <formula>N29=""</formula>
    </cfRule>
    <cfRule type="expression" dxfId="548" priority="657" stopIfTrue="1">
      <formula>N29&lt;=0</formula>
    </cfRule>
    <cfRule type="expression" dxfId="547" priority="658" stopIfTrue="1">
      <formula>N29&lt;1</formula>
    </cfRule>
    <cfRule type="expression" dxfId="546" priority="659">
      <formula>N29&gt;=1</formula>
    </cfRule>
  </conditionalFormatting>
  <conditionalFormatting sqref="N29 P29">
    <cfRule type="expression" dxfId="545" priority="652" stopIfTrue="1">
      <formula>N29=""</formula>
    </cfRule>
    <cfRule type="expression" dxfId="544" priority="653" stopIfTrue="1">
      <formula>N29&lt;=0</formula>
    </cfRule>
    <cfRule type="expression" dxfId="543" priority="654" stopIfTrue="1">
      <formula>N29&lt;1</formula>
    </cfRule>
    <cfRule type="expression" dxfId="542" priority="655">
      <formula>N29&gt;=1</formula>
    </cfRule>
  </conditionalFormatting>
  <conditionalFormatting sqref="O29">
    <cfRule type="expression" dxfId="541" priority="649" stopIfTrue="1">
      <formula>P29=""</formula>
    </cfRule>
    <cfRule type="expression" dxfId="540" priority="650" stopIfTrue="1">
      <formula>AND(P29&lt;&gt;"",O29&lt;1)</formula>
    </cfRule>
    <cfRule type="expression" dxfId="539" priority="651">
      <formula>AND(P29&lt;&gt;"",O29&gt;=1)</formula>
    </cfRule>
  </conditionalFormatting>
  <conditionalFormatting sqref="R29 T29 V29">
    <cfRule type="expression" dxfId="538" priority="645" stopIfTrue="1">
      <formula>R29=""</formula>
    </cfRule>
    <cfRule type="expression" dxfId="537" priority="646" stopIfTrue="1">
      <formula>R29&lt;=0</formula>
    </cfRule>
    <cfRule type="expression" dxfId="536" priority="647" stopIfTrue="1">
      <formula>R29&lt;1</formula>
    </cfRule>
    <cfRule type="expression" dxfId="535" priority="648">
      <formula>R29&gt;=1</formula>
    </cfRule>
  </conditionalFormatting>
  <conditionalFormatting sqref="R29 T29 V29">
    <cfRule type="expression" dxfId="534" priority="641" stopIfTrue="1">
      <formula>R29=""</formula>
    </cfRule>
    <cfRule type="expression" dxfId="533" priority="642" stopIfTrue="1">
      <formula>R29&lt;=0</formula>
    </cfRule>
    <cfRule type="expression" dxfId="532" priority="643" stopIfTrue="1">
      <formula>R29&lt;1</formula>
    </cfRule>
    <cfRule type="expression" dxfId="531" priority="644">
      <formula>R29&gt;=1</formula>
    </cfRule>
  </conditionalFormatting>
  <conditionalFormatting sqref="U29 S29">
    <cfRule type="expression" dxfId="530" priority="638" stopIfTrue="1">
      <formula>T29=""</formula>
    </cfRule>
    <cfRule type="expression" dxfId="529" priority="639" stopIfTrue="1">
      <formula>AND(T29&lt;&gt;"",S29&lt;1)</formula>
    </cfRule>
    <cfRule type="expression" dxfId="528" priority="640">
      <formula>AND(T29&lt;&gt;"",S29&gt;=1)</formula>
    </cfRule>
  </conditionalFormatting>
  <conditionalFormatting sqref="Q29">
    <cfRule type="expression" dxfId="527" priority="635" stopIfTrue="1">
      <formula>R29=""</formula>
    </cfRule>
    <cfRule type="expression" dxfId="526" priority="636" stopIfTrue="1">
      <formula>AND(R29&lt;&gt;"",Q29&lt;1)</formula>
    </cfRule>
    <cfRule type="expression" dxfId="525" priority="637">
      <formula>AND(R29&lt;&gt;"",Q29&gt;=1)</formula>
    </cfRule>
  </conditionalFormatting>
  <conditionalFormatting sqref="K30">
    <cfRule type="expression" dxfId="524" priority="631" stopIfTrue="1">
      <formula>K30=""</formula>
    </cfRule>
    <cfRule type="expression" dxfId="523" priority="632" stopIfTrue="1">
      <formula>K30&lt;=0</formula>
    </cfRule>
    <cfRule type="expression" dxfId="522" priority="633" stopIfTrue="1">
      <formula>K30&lt;1</formula>
    </cfRule>
    <cfRule type="expression" dxfId="521" priority="634">
      <formula>K30&gt;=1</formula>
    </cfRule>
  </conditionalFormatting>
  <conditionalFormatting sqref="N30 P30">
    <cfRule type="expression" dxfId="520" priority="627" stopIfTrue="1">
      <formula>N30=""</formula>
    </cfRule>
    <cfRule type="expression" dxfId="519" priority="628" stopIfTrue="1">
      <formula>N30&lt;=0</formula>
    </cfRule>
    <cfRule type="expression" dxfId="518" priority="629" stopIfTrue="1">
      <formula>N30&lt;1</formula>
    </cfRule>
    <cfRule type="expression" dxfId="517" priority="630">
      <formula>N30&gt;=1</formula>
    </cfRule>
  </conditionalFormatting>
  <conditionalFormatting sqref="N30 P30">
    <cfRule type="expression" dxfId="516" priority="623" stopIfTrue="1">
      <formula>N30=""</formula>
    </cfRule>
    <cfRule type="expression" dxfId="515" priority="624" stopIfTrue="1">
      <formula>N30&lt;=0</formula>
    </cfRule>
    <cfRule type="expression" dxfId="514" priority="625" stopIfTrue="1">
      <formula>N30&lt;1</formula>
    </cfRule>
    <cfRule type="expression" dxfId="513" priority="626">
      <formula>N30&gt;=1</formula>
    </cfRule>
  </conditionalFormatting>
  <conditionalFormatting sqref="O30">
    <cfRule type="expression" dxfId="512" priority="620" stopIfTrue="1">
      <formula>P30=""</formula>
    </cfRule>
    <cfRule type="expression" dxfId="511" priority="621" stopIfTrue="1">
      <formula>AND(P30&lt;&gt;"",O30&lt;1)</formula>
    </cfRule>
    <cfRule type="expression" dxfId="510" priority="622">
      <formula>AND(P30&lt;&gt;"",O30&gt;=1)</formula>
    </cfRule>
  </conditionalFormatting>
  <conditionalFormatting sqref="R30 T30 V30">
    <cfRule type="expression" dxfId="509" priority="616" stopIfTrue="1">
      <formula>R30=""</formula>
    </cfRule>
    <cfRule type="expression" dxfId="508" priority="617" stopIfTrue="1">
      <formula>R30&lt;=0</formula>
    </cfRule>
    <cfRule type="expression" dxfId="507" priority="618" stopIfTrue="1">
      <formula>R30&lt;1</formula>
    </cfRule>
    <cfRule type="expression" dxfId="506" priority="619">
      <formula>R30&gt;=1</formula>
    </cfRule>
  </conditionalFormatting>
  <conditionalFormatting sqref="R30 T30 V30">
    <cfRule type="expression" dxfId="505" priority="612" stopIfTrue="1">
      <formula>R30=""</formula>
    </cfRule>
    <cfRule type="expression" dxfId="504" priority="613" stopIfTrue="1">
      <formula>R30&lt;=0</formula>
    </cfRule>
    <cfRule type="expression" dxfId="503" priority="614" stopIfTrue="1">
      <formula>R30&lt;1</formula>
    </cfRule>
    <cfRule type="expression" dxfId="502" priority="615">
      <formula>R30&gt;=1</formula>
    </cfRule>
  </conditionalFormatting>
  <conditionalFormatting sqref="U30 S30">
    <cfRule type="expression" dxfId="501" priority="609" stopIfTrue="1">
      <formula>T30=""</formula>
    </cfRule>
    <cfRule type="expression" dxfId="500" priority="610" stopIfTrue="1">
      <formula>AND(T30&lt;&gt;"",S30&lt;1)</formula>
    </cfRule>
    <cfRule type="expression" dxfId="499" priority="611">
      <formula>AND(T30&lt;&gt;"",S30&gt;=1)</formula>
    </cfRule>
  </conditionalFormatting>
  <conditionalFormatting sqref="Q30">
    <cfRule type="expression" dxfId="498" priority="606" stopIfTrue="1">
      <formula>R30=""</formula>
    </cfRule>
    <cfRule type="expression" dxfId="497" priority="607" stopIfTrue="1">
      <formula>AND(R30&lt;&gt;"",Q30&lt;1)</formula>
    </cfRule>
    <cfRule type="expression" dxfId="496" priority="608">
      <formula>AND(R30&lt;&gt;"",Q30&gt;=1)</formula>
    </cfRule>
  </conditionalFormatting>
  <conditionalFormatting sqref="K31">
    <cfRule type="expression" dxfId="495" priority="602" stopIfTrue="1">
      <formula>K31=""</formula>
    </cfRule>
    <cfRule type="expression" dxfId="494" priority="603" stopIfTrue="1">
      <formula>K31&lt;=0</formula>
    </cfRule>
    <cfRule type="expression" dxfId="493" priority="604" stopIfTrue="1">
      <formula>K31&lt;1</formula>
    </cfRule>
    <cfRule type="expression" dxfId="492" priority="605">
      <formula>K31&gt;=1</formula>
    </cfRule>
  </conditionalFormatting>
  <conditionalFormatting sqref="N31 P31">
    <cfRule type="expression" dxfId="491" priority="598" stopIfTrue="1">
      <formula>N31=""</formula>
    </cfRule>
    <cfRule type="expression" dxfId="490" priority="599" stopIfTrue="1">
      <formula>N31&lt;=0</formula>
    </cfRule>
    <cfRule type="expression" dxfId="489" priority="600" stopIfTrue="1">
      <formula>N31&lt;1</formula>
    </cfRule>
    <cfRule type="expression" dxfId="488" priority="601">
      <formula>N31&gt;=1</formula>
    </cfRule>
  </conditionalFormatting>
  <conditionalFormatting sqref="N31 P31">
    <cfRule type="expression" dxfId="487" priority="594" stopIfTrue="1">
      <formula>N31=""</formula>
    </cfRule>
    <cfRule type="expression" dxfId="486" priority="595" stopIfTrue="1">
      <formula>N31&lt;=0</formula>
    </cfRule>
    <cfRule type="expression" dxfId="485" priority="596" stopIfTrue="1">
      <formula>N31&lt;1</formula>
    </cfRule>
    <cfRule type="expression" dxfId="484" priority="597">
      <formula>N31&gt;=1</formula>
    </cfRule>
  </conditionalFormatting>
  <conditionalFormatting sqref="O31">
    <cfRule type="expression" dxfId="483" priority="591" stopIfTrue="1">
      <formula>P31=""</formula>
    </cfRule>
    <cfRule type="expression" dxfId="482" priority="592" stopIfTrue="1">
      <formula>AND(P31&lt;&gt;"",O31&lt;1)</formula>
    </cfRule>
    <cfRule type="expression" dxfId="481" priority="593">
      <formula>AND(P31&lt;&gt;"",O31&gt;=1)</formula>
    </cfRule>
  </conditionalFormatting>
  <conditionalFormatting sqref="R31 T31 V31">
    <cfRule type="expression" dxfId="480" priority="587" stopIfTrue="1">
      <formula>R31=""</formula>
    </cfRule>
    <cfRule type="expression" dxfId="479" priority="588" stopIfTrue="1">
      <formula>R31&lt;=0</formula>
    </cfRule>
    <cfRule type="expression" dxfId="478" priority="589" stopIfTrue="1">
      <formula>R31&lt;1</formula>
    </cfRule>
    <cfRule type="expression" dxfId="477" priority="590">
      <formula>R31&gt;=1</formula>
    </cfRule>
  </conditionalFormatting>
  <conditionalFormatting sqref="R31 T31 V31">
    <cfRule type="expression" dxfId="476" priority="583" stopIfTrue="1">
      <formula>R31=""</formula>
    </cfRule>
    <cfRule type="expression" dxfId="475" priority="584" stopIfTrue="1">
      <formula>R31&lt;=0</formula>
    </cfRule>
    <cfRule type="expression" dxfId="474" priority="585" stopIfTrue="1">
      <formula>R31&lt;1</formula>
    </cfRule>
    <cfRule type="expression" dxfId="473" priority="586">
      <formula>R31&gt;=1</formula>
    </cfRule>
  </conditionalFormatting>
  <conditionalFormatting sqref="U31 S31">
    <cfRule type="expression" dxfId="472" priority="580" stopIfTrue="1">
      <formula>T31=""</formula>
    </cfRule>
    <cfRule type="expression" dxfId="471" priority="581" stopIfTrue="1">
      <formula>AND(T31&lt;&gt;"",S31&lt;1)</formula>
    </cfRule>
    <cfRule type="expression" dxfId="470" priority="582">
      <formula>AND(T31&lt;&gt;"",S31&gt;=1)</formula>
    </cfRule>
  </conditionalFormatting>
  <conditionalFormatting sqref="Q31">
    <cfRule type="expression" dxfId="469" priority="577" stopIfTrue="1">
      <formula>R31=""</formula>
    </cfRule>
    <cfRule type="expression" dxfId="468" priority="578" stopIfTrue="1">
      <formula>AND(R31&lt;&gt;"",Q31&lt;1)</formula>
    </cfRule>
    <cfRule type="expression" dxfId="467" priority="579">
      <formula>AND(R31&lt;&gt;"",Q31&gt;=1)</formula>
    </cfRule>
  </conditionalFormatting>
  <conditionalFormatting sqref="K32">
    <cfRule type="expression" dxfId="466" priority="573" stopIfTrue="1">
      <formula>K32=""</formula>
    </cfRule>
    <cfRule type="expression" dxfId="465" priority="574" stopIfTrue="1">
      <formula>K32&lt;=0</formula>
    </cfRule>
    <cfRule type="expression" dxfId="464" priority="575" stopIfTrue="1">
      <formula>K32&lt;1</formula>
    </cfRule>
    <cfRule type="expression" dxfId="463" priority="576">
      <formula>K32&gt;=1</formula>
    </cfRule>
  </conditionalFormatting>
  <conditionalFormatting sqref="N32 P32">
    <cfRule type="expression" dxfId="462" priority="569" stopIfTrue="1">
      <formula>N32=""</formula>
    </cfRule>
    <cfRule type="expression" dxfId="461" priority="570" stopIfTrue="1">
      <formula>N32&lt;=0</formula>
    </cfRule>
    <cfRule type="expression" dxfId="460" priority="571" stopIfTrue="1">
      <formula>N32&lt;1</formula>
    </cfRule>
    <cfRule type="expression" dxfId="459" priority="572">
      <formula>N32&gt;=1</formula>
    </cfRule>
  </conditionalFormatting>
  <conditionalFormatting sqref="N32 P32">
    <cfRule type="expression" dxfId="458" priority="565" stopIfTrue="1">
      <formula>N32=""</formula>
    </cfRule>
    <cfRule type="expression" dxfId="457" priority="566" stopIfTrue="1">
      <formula>N32&lt;=0</formula>
    </cfRule>
    <cfRule type="expression" dxfId="456" priority="567" stopIfTrue="1">
      <formula>N32&lt;1</formula>
    </cfRule>
    <cfRule type="expression" dxfId="455" priority="568">
      <formula>N32&gt;=1</formula>
    </cfRule>
  </conditionalFormatting>
  <conditionalFormatting sqref="O32">
    <cfRule type="expression" dxfId="454" priority="562" stopIfTrue="1">
      <formula>P32=""</formula>
    </cfRule>
    <cfRule type="expression" dxfId="453" priority="563" stopIfTrue="1">
      <formula>AND(P32&lt;&gt;"",O32&lt;1)</formula>
    </cfRule>
    <cfRule type="expression" dxfId="452" priority="564">
      <formula>AND(P32&lt;&gt;"",O32&gt;=1)</formula>
    </cfRule>
  </conditionalFormatting>
  <conditionalFormatting sqref="R32 T32 V32">
    <cfRule type="expression" dxfId="451" priority="558" stopIfTrue="1">
      <formula>R32=""</formula>
    </cfRule>
    <cfRule type="expression" dxfId="450" priority="559" stopIfTrue="1">
      <formula>R32&lt;=0</formula>
    </cfRule>
    <cfRule type="expression" dxfId="449" priority="560" stopIfTrue="1">
      <formula>R32&lt;1</formula>
    </cfRule>
    <cfRule type="expression" dxfId="448" priority="561">
      <formula>R32&gt;=1</formula>
    </cfRule>
  </conditionalFormatting>
  <conditionalFormatting sqref="R32 T32 V32">
    <cfRule type="expression" dxfId="447" priority="554" stopIfTrue="1">
      <formula>R32=""</formula>
    </cfRule>
    <cfRule type="expression" dxfId="446" priority="555" stopIfTrue="1">
      <formula>R32&lt;=0</formula>
    </cfRule>
    <cfRule type="expression" dxfId="445" priority="556" stopIfTrue="1">
      <formula>R32&lt;1</formula>
    </cfRule>
    <cfRule type="expression" dxfId="444" priority="557">
      <formula>R32&gt;=1</formula>
    </cfRule>
  </conditionalFormatting>
  <conditionalFormatting sqref="U32 S32">
    <cfRule type="expression" dxfId="443" priority="551" stopIfTrue="1">
      <formula>T32=""</formula>
    </cfRule>
    <cfRule type="expression" dxfId="442" priority="552" stopIfTrue="1">
      <formula>AND(T32&lt;&gt;"",S32&lt;1)</formula>
    </cfRule>
    <cfRule type="expression" dxfId="441" priority="553">
      <formula>AND(T32&lt;&gt;"",S32&gt;=1)</formula>
    </cfRule>
  </conditionalFormatting>
  <conditionalFormatting sqref="Q32">
    <cfRule type="expression" dxfId="440" priority="548" stopIfTrue="1">
      <formula>R32=""</formula>
    </cfRule>
    <cfRule type="expression" dxfId="439" priority="549" stopIfTrue="1">
      <formula>AND(R32&lt;&gt;"",Q32&lt;1)</formula>
    </cfRule>
    <cfRule type="expression" dxfId="438" priority="550">
      <formula>AND(R32&lt;&gt;"",Q32&gt;=1)</formula>
    </cfRule>
  </conditionalFormatting>
  <conditionalFormatting sqref="N25 P25 R25">
    <cfRule type="expression" dxfId="437" priority="544" stopIfTrue="1">
      <formula>N25=""</formula>
    </cfRule>
    <cfRule type="expression" dxfId="436" priority="545" stopIfTrue="1">
      <formula>N25&lt;=0</formula>
    </cfRule>
    <cfRule type="expression" dxfId="435" priority="546" stopIfTrue="1">
      <formula>N25&lt;1</formula>
    </cfRule>
    <cfRule type="expression" dxfId="434" priority="547">
      <formula>N25&gt;=1</formula>
    </cfRule>
  </conditionalFormatting>
  <conditionalFormatting sqref="N25 P25 R25">
    <cfRule type="expression" dxfId="433" priority="540" stopIfTrue="1">
      <formula>N25=""</formula>
    </cfRule>
    <cfRule type="expression" dxfId="432" priority="541" stopIfTrue="1">
      <formula>N25&lt;=0</formula>
    </cfRule>
    <cfRule type="expression" dxfId="431" priority="542" stopIfTrue="1">
      <formula>N25&lt;1</formula>
    </cfRule>
    <cfRule type="expression" dxfId="430" priority="543">
      <formula>N25&gt;=1</formula>
    </cfRule>
  </conditionalFormatting>
  <conditionalFormatting sqref="M25">
    <cfRule type="expression" dxfId="429" priority="537" stopIfTrue="1">
      <formula>N25=""</formula>
    </cfRule>
    <cfRule type="expression" dxfId="428" priority="538" stopIfTrue="1">
      <formula>AND(N25&lt;&gt;"",M25&lt;1)</formula>
    </cfRule>
    <cfRule type="expression" dxfId="427" priority="539">
      <formula>AND(N25&lt;&gt;"",M25&gt;=1)</formula>
    </cfRule>
  </conditionalFormatting>
  <conditionalFormatting sqref="U25 S25 O25">
    <cfRule type="expression" dxfId="426" priority="534" stopIfTrue="1">
      <formula>P25=""</formula>
    </cfRule>
    <cfRule type="expression" dxfId="425" priority="535" stopIfTrue="1">
      <formula>AND(P25&lt;&gt;"",O25&lt;1)</formula>
    </cfRule>
    <cfRule type="expression" dxfId="424" priority="536">
      <formula>AND(P25&lt;&gt;"",O25&gt;=1)</formula>
    </cfRule>
  </conditionalFormatting>
  <conditionalFormatting sqref="K25">
    <cfRule type="expression" dxfId="423" priority="530" stopIfTrue="1">
      <formula>K25=""</formula>
    </cfRule>
    <cfRule type="expression" dxfId="422" priority="531" stopIfTrue="1">
      <formula>K25&lt;=0</formula>
    </cfRule>
    <cfRule type="expression" dxfId="421" priority="532" stopIfTrue="1">
      <formula>K25&lt;1</formula>
    </cfRule>
    <cfRule type="expression" dxfId="420" priority="533">
      <formula>K25&gt;=1</formula>
    </cfRule>
  </conditionalFormatting>
  <conditionalFormatting sqref="T25">
    <cfRule type="expression" dxfId="419" priority="526" stopIfTrue="1">
      <formula>T25=""</formula>
    </cfRule>
    <cfRule type="expression" dxfId="418" priority="527" stopIfTrue="1">
      <formula>T25&lt;=0</formula>
    </cfRule>
    <cfRule type="expression" dxfId="417" priority="528" stopIfTrue="1">
      <formula>T25&lt;1</formula>
    </cfRule>
    <cfRule type="expression" dxfId="416" priority="529">
      <formula>T25&gt;=1</formula>
    </cfRule>
  </conditionalFormatting>
  <conditionalFormatting sqref="T25">
    <cfRule type="expression" dxfId="415" priority="522" stopIfTrue="1">
      <formula>T25=""</formula>
    </cfRule>
    <cfRule type="expression" dxfId="414" priority="523" stopIfTrue="1">
      <formula>T25&lt;=0</formula>
    </cfRule>
    <cfRule type="expression" dxfId="413" priority="524" stopIfTrue="1">
      <formula>T25&lt;1</formula>
    </cfRule>
    <cfRule type="expression" dxfId="412" priority="525">
      <formula>T25&gt;=1</formula>
    </cfRule>
  </conditionalFormatting>
  <conditionalFormatting sqref="V25">
    <cfRule type="expression" dxfId="411" priority="518" stopIfTrue="1">
      <formula>V25=""</formula>
    </cfRule>
    <cfRule type="expression" dxfId="410" priority="519" stopIfTrue="1">
      <formula>V25&lt;=0</formula>
    </cfRule>
    <cfRule type="expression" dxfId="409" priority="520" stopIfTrue="1">
      <formula>V25&lt;1</formula>
    </cfRule>
    <cfRule type="expression" dxfId="408" priority="521">
      <formula>V25&gt;=1</formula>
    </cfRule>
  </conditionalFormatting>
  <conditionalFormatting sqref="V25">
    <cfRule type="expression" dxfId="407" priority="514" stopIfTrue="1">
      <formula>V25=""</formula>
    </cfRule>
    <cfRule type="expression" dxfId="406" priority="515" stopIfTrue="1">
      <formula>V25&lt;=0</formula>
    </cfRule>
    <cfRule type="expression" dxfId="405" priority="516" stopIfTrue="1">
      <formula>V25&lt;1</formula>
    </cfRule>
    <cfRule type="expression" dxfId="404" priority="517">
      <formula>V25&gt;=1</formula>
    </cfRule>
  </conditionalFormatting>
  <conditionalFormatting sqref="Q25">
    <cfRule type="expression" dxfId="403" priority="511" stopIfTrue="1">
      <formula>R25=""</formula>
    </cfRule>
    <cfRule type="expression" dxfId="402" priority="512" stopIfTrue="1">
      <formula>AND(R25&lt;&gt;"",Q25&lt;1)</formula>
    </cfRule>
    <cfRule type="expression" dxfId="401" priority="513">
      <formula>AND(R25&lt;&gt;"",Q25&gt;=1)</formula>
    </cfRule>
  </conditionalFormatting>
  <conditionalFormatting sqref="M27:M32">
    <cfRule type="expression" dxfId="400" priority="473" stopIfTrue="1">
      <formula>N27=""</formula>
    </cfRule>
    <cfRule type="expression" dxfId="399" priority="474" stopIfTrue="1">
      <formula>AND(N27&lt;&gt;"",M27&lt;1)</formula>
    </cfRule>
    <cfRule type="expression" dxfId="398" priority="475">
      <formula>AND(N27&lt;&gt;"",M27&gt;=1)</formula>
    </cfRule>
  </conditionalFormatting>
  <conditionalFormatting sqref="M27:M32">
    <cfRule type="expression" dxfId="397" priority="470" stopIfTrue="1">
      <formula>N27=""</formula>
    </cfRule>
    <cfRule type="expression" dxfId="396" priority="471" stopIfTrue="1">
      <formula>AND(N27&lt;&gt;"",M27&lt;1)</formula>
    </cfRule>
    <cfRule type="expression" dxfId="395" priority="472">
      <formula>AND(N27&lt;&gt;"",M27&gt;=1)</formula>
    </cfRule>
  </conditionalFormatting>
  <conditionalFormatting sqref="M15">
    <cfRule type="expression" dxfId="394" priority="466" stopIfTrue="1">
      <formula>M15=""</formula>
    </cfRule>
    <cfRule type="expression" dxfId="393" priority="467" stopIfTrue="1">
      <formula>M15&lt;=0</formula>
    </cfRule>
    <cfRule type="expression" dxfId="392" priority="468" stopIfTrue="1">
      <formula>M15&lt;1</formula>
    </cfRule>
    <cfRule type="expression" dxfId="391" priority="469">
      <formula>M15&gt;=1</formula>
    </cfRule>
  </conditionalFormatting>
  <conditionalFormatting sqref="M12">
    <cfRule type="expression" dxfId="390" priority="404" stopIfTrue="1">
      <formula>M12=""</formula>
    </cfRule>
    <cfRule type="expression" dxfId="389" priority="405" stopIfTrue="1">
      <formula>M12&lt;=0</formula>
    </cfRule>
    <cfRule type="expression" dxfId="388" priority="406" stopIfTrue="1">
      <formula>M12&lt;1</formula>
    </cfRule>
    <cfRule type="expression" dxfId="387" priority="407">
      <formula>M12&gt;=1</formula>
    </cfRule>
  </conditionalFormatting>
  <conditionalFormatting sqref="O12 Q12 S12 U12">
    <cfRule type="expression" dxfId="386" priority="400" stopIfTrue="1">
      <formula>O12=""</formula>
    </cfRule>
    <cfRule type="expression" dxfId="385" priority="401" stopIfTrue="1">
      <formula>O12&lt;=0</formula>
    </cfRule>
    <cfRule type="expression" dxfId="384" priority="402" stopIfTrue="1">
      <formula>O12&lt;1</formula>
    </cfRule>
    <cfRule type="expression" dxfId="383" priority="403">
      <formula>O12&gt;=1</formula>
    </cfRule>
  </conditionalFormatting>
  <conditionalFormatting sqref="M13">
    <cfRule type="expression" dxfId="382" priority="396" stopIfTrue="1">
      <formula>M13=""</formula>
    </cfRule>
    <cfRule type="expression" dxfId="381" priority="397" stopIfTrue="1">
      <formula>M13&lt;=0</formula>
    </cfRule>
    <cfRule type="expression" dxfId="380" priority="398" stopIfTrue="1">
      <formula>M13&lt;1</formula>
    </cfRule>
    <cfRule type="expression" dxfId="379" priority="399">
      <formula>M13&gt;=1</formula>
    </cfRule>
  </conditionalFormatting>
  <conditionalFormatting sqref="O13 Q13 S13 U13">
    <cfRule type="expression" dxfId="378" priority="392" stopIfTrue="1">
      <formula>O13=""</formula>
    </cfRule>
    <cfRule type="expression" dxfId="377" priority="393" stopIfTrue="1">
      <formula>O13&lt;=0</formula>
    </cfRule>
    <cfRule type="expression" dxfId="376" priority="394" stopIfTrue="1">
      <formula>O13&lt;1</formula>
    </cfRule>
    <cfRule type="expression" dxfId="375" priority="395">
      <formula>O13&gt;=1</formula>
    </cfRule>
  </conditionalFormatting>
  <conditionalFormatting sqref="O14 Q14 S14 U14">
    <cfRule type="expression" dxfId="374" priority="380" stopIfTrue="1">
      <formula>O14=""</formula>
    </cfRule>
    <cfRule type="expression" dxfId="373" priority="381" stopIfTrue="1">
      <formula>O14&lt;=0</formula>
    </cfRule>
    <cfRule type="expression" dxfId="372" priority="382" stopIfTrue="1">
      <formula>O14&lt;1</formula>
    </cfRule>
    <cfRule type="expression" dxfId="371" priority="383">
      <formula>O14&gt;=1</formula>
    </cfRule>
  </conditionalFormatting>
  <conditionalFormatting sqref="O15 Q15 S15 U15">
    <cfRule type="expression" dxfId="370" priority="376" stopIfTrue="1">
      <formula>O15=""</formula>
    </cfRule>
    <cfRule type="expression" dxfId="369" priority="377" stopIfTrue="1">
      <formula>O15&lt;=0</formula>
    </cfRule>
    <cfRule type="expression" dxfId="368" priority="378" stopIfTrue="1">
      <formula>O15&lt;1</formula>
    </cfRule>
    <cfRule type="expression" dxfId="367" priority="379">
      <formula>O15&gt;=1</formula>
    </cfRule>
  </conditionalFormatting>
  <conditionalFormatting sqref="M17">
    <cfRule type="expression" dxfId="366" priority="372" stopIfTrue="1">
      <formula>M17=""</formula>
    </cfRule>
    <cfRule type="expression" dxfId="365" priority="373" stopIfTrue="1">
      <formula>M17&lt;=0</formula>
    </cfRule>
    <cfRule type="expression" dxfId="364" priority="374" stopIfTrue="1">
      <formula>M17&lt;1</formula>
    </cfRule>
    <cfRule type="expression" dxfId="363" priority="375">
      <formula>M17&gt;=1</formula>
    </cfRule>
  </conditionalFormatting>
  <conditionalFormatting sqref="O17 Q17 S17 U17">
    <cfRule type="expression" dxfId="362" priority="364" stopIfTrue="1">
      <formula>O17=""</formula>
    </cfRule>
    <cfRule type="expression" dxfId="361" priority="365" stopIfTrue="1">
      <formula>O17&lt;=0</formula>
    </cfRule>
    <cfRule type="expression" dxfId="360" priority="366" stopIfTrue="1">
      <formula>O17&lt;1</formula>
    </cfRule>
    <cfRule type="expression" dxfId="359" priority="367">
      <formula>O17&gt;=1</formula>
    </cfRule>
  </conditionalFormatting>
  <conditionalFormatting sqref="M16">
    <cfRule type="expression" dxfId="358" priority="360" stopIfTrue="1">
      <formula>M16=""</formula>
    </cfRule>
    <cfRule type="expression" dxfId="357" priority="361" stopIfTrue="1">
      <formula>M16&lt;=0</formula>
    </cfRule>
    <cfRule type="expression" dxfId="356" priority="362" stopIfTrue="1">
      <formula>M16&lt;1</formula>
    </cfRule>
    <cfRule type="expression" dxfId="355" priority="363">
      <formula>M16&gt;=1</formula>
    </cfRule>
  </conditionalFormatting>
  <conditionalFormatting sqref="O16 Q16 S16 U16">
    <cfRule type="expression" dxfId="354" priority="356" stopIfTrue="1">
      <formula>O16=""</formula>
    </cfRule>
    <cfRule type="expression" dxfId="353" priority="357" stopIfTrue="1">
      <formula>O16&lt;=0</formula>
    </cfRule>
    <cfRule type="expression" dxfId="352" priority="358" stopIfTrue="1">
      <formula>O16&lt;1</formula>
    </cfRule>
    <cfRule type="expression" dxfId="351" priority="359">
      <formula>O16&gt;=1</formula>
    </cfRule>
  </conditionalFormatting>
  <conditionalFormatting sqref="M21">
    <cfRule type="expression" dxfId="350" priority="352" stopIfTrue="1">
      <formula>M21=""</formula>
    </cfRule>
    <cfRule type="expression" dxfId="349" priority="353" stopIfTrue="1">
      <formula>M21&lt;=0</formula>
    </cfRule>
    <cfRule type="expression" dxfId="348" priority="354" stopIfTrue="1">
      <formula>M21&lt;1</formula>
    </cfRule>
    <cfRule type="expression" dxfId="347" priority="355">
      <formula>M21&gt;=1</formula>
    </cfRule>
  </conditionalFormatting>
  <conditionalFormatting sqref="M18">
    <cfRule type="expression" dxfId="346" priority="344" stopIfTrue="1">
      <formula>M18=""</formula>
    </cfRule>
    <cfRule type="expression" dxfId="345" priority="345" stopIfTrue="1">
      <formula>M18&lt;=0</formula>
    </cfRule>
    <cfRule type="expression" dxfId="344" priority="346" stopIfTrue="1">
      <formula>M18&lt;1</formula>
    </cfRule>
    <cfRule type="expression" dxfId="343" priority="347">
      <formula>M18&gt;=1</formula>
    </cfRule>
  </conditionalFormatting>
  <conditionalFormatting sqref="O18 Q18 S18 U18">
    <cfRule type="expression" dxfId="342" priority="340" stopIfTrue="1">
      <formula>O18=""</formula>
    </cfRule>
    <cfRule type="expression" dxfId="341" priority="341" stopIfTrue="1">
      <formula>O18&lt;=0</formula>
    </cfRule>
    <cfRule type="expression" dxfId="340" priority="342" stopIfTrue="1">
      <formula>O18&lt;1</formula>
    </cfRule>
    <cfRule type="expression" dxfId="339" priority="343">
      <formula>O18&gt;=1</formula>
    </cfRule>
  </conditionalFormatting>
  <conditionalFormatting sqref="M19">
    <cfRule type="expression" dxfId="338" priority="336" stopIfTrue="1">
      <formula>M19=""</formula>
    </cfRule>
    <cfRule type="expression" dxfId="337" priority="337" stopIfTrue="1">
      <formula>M19&lt;=0</formula>
    </cfRule>
    <cfRule type="expression" dxfId="336" priority="338" stopIfTrue="1">
      <formula>M19&lt;1</formula>
    </cfRule>
    <cfRule type="expression" dxfId="335" priority="339">
      <formula>M19&gt;=1</formula>
    </cfRule>
  </conditionalFormatting>
  <conditionalFormatting sqref="O19 Q19 S19 U19">
    <cfRule type="expression" dxfId="334" priority="332" stopIfTrue="1">
      <formula>O19=""</formula>
    </cfRule>
    <cfRule type="expression" dxfId="333" priority="333" stopIfTrue="1">
      <formula>O19&lt;=0</formula>
    </cfRule>
    <cfRule type="expression" dxfId="332" priority="334" stopIfTrue="1">
      <formula>O19&lt;1</formula>
    </cfRule>
    <cfRule type="expression" dxfId="331" priority="335">
      <formula>O19&gt;=1</formula>
    </cfRule>
  </conditionalFormatting>
  <conditionalFormatting sqref="O21 Q21 S21 U21">
    <cfRule type="expression" dxfId="330" priority="328" stopIfTrue="1">
      <formula>O21=""</formula>
    </cfRule>
    <cfRule type="expression" dxfId="329" priority="329" stopIfTrue="1">
      <formula>O21&lt;=0</formula>
    </cfRule>
    <cfRule type="expression" dxfId="328" priority="330" stopIfTrue="1">
      <formula>O21&lt;1</formula>
    </cfRule>
    <cfRule type="expression" dxfId="327" priority="331">
      <formula>O21&gt;=1</formula>
    </cfRule>
  </conditionalFormatting>
  <conditionalFormatting sqref="K41">
    <cfRule type="expression" dxfId="326" priority="324" stopIfTrue="1">
      <formula>K41=""</formula>
    </cfRule>
    <cfRule type="expression" dxfId="325" priority="325" stopIfTrue="1">
      <formula>K41&lt;=0</formula>
    </cfRule>
    <cfRule type="expression" dxfId="324" priority="326" stopIfTrue="1">
      <formula>K41&lt;1</formula>
    </cfRule>
    <cfRule type="expression" dxfId="323" priority="327">
      <formula>K41&gt;=1</formula>
    </cfRule>
  </conditionalFormatting>
  <conditionalFormatting sqref="N41 P41">
    <cfRule type="expression" dxfId="322" priority="320" stopIfTrue="1">
      <formula>N41=""</formula>
    </cfRule>
    <cfRule type="expression" dxfId="321" priority="321" stopIfTrue="1">
      <formula>N41&lt;=0</formula>
    </cfRule>
    <cfRule type="expression" dxfId="320" priority="322" stopIfTrue="1">
      <formula>N41&lt;1</formula>
    </cfRule>
    <cfRule type="expression" dxfId="319" priority="323">
      <formula>N41&gt;=1</formula>
    </cfRule>
  </conditionalFormatting>
  <conditionalFormatting sqref="N41 P41">
    <cfRule type="expression" dxfId="318" priority="316" stopIfTrue="1">
      <formula>N41=""</formula>
    </cfRule>
    <cfRule type="expression" dxfId="317" priority="317" stopIfTrue="1">
      <formula>N41&lt;=0</formula>
    </cfRule>
    <cfRule type="expression" dxfId="316" priority="318" stopIfTrue="1">
      <formula>N41&lt;1</formula>
    </cfRule>
    <cfRule type="expression" dxfId="315" priority="319">
      <formula>N41&gt;=1</formula>
    </cfRule>
  </conditionalFormatting>
  <conditionalFormatting sqref="O41">
    <cfRule type="expression" dxfId="314" priority="313" stopIfTrue="1">
      <formula>P41=""</formula>
    </cfRule>
    <cfRule type="expression" dxfId="313" priority="314" stopIfTrue="1">
      <formula>AND(P41&lt;&gt;"",O41&lt;1)</formula>
    </cfRule>
    <cfRule type="expression" dxfId="312" priority="315">
      <formula>AND(P41&lt;&gt;"",O41&gt;=1)</formula>
    </cfRule>
  </conditionalFormatting>
  <conditionalFormatting sqref="R41 T41 V41">
    <cfRule type="expression" dxfId="311" priority="309" stopIfTrue="1">
      <formula>R41=""</formula>
    </cfRule>
    <cfRule type="expression" dxfId="310" priority="310" stopIfTrue="1">
      <formula>R41&lt;=0</formula>
    </cfRule>
    <cfRule type="expression" dxfId="309" priority="311" stopIfTrue="1">
      <formula>R41&lt;1</formula>
    </cfRule>
    <cfRule type="expression" dxfId="308" priority="312">
      <formula>R41&gt;=1</formula>
    </cfRule>
  </conditionalFormatting>
  <conditionalFormatting sqref="R41 T41 V41">
    <cfRule type="expression" dxfId="307" priority="305" stopIfTrue="1">
      <formula>R41=""</formula>
    </cfRule>
    <cfRule type="expression" dxfId="306" priority="306" stopIfTrue="1">
      <formula>R41&lt;=0</formula>
    </cfRule>
    <cfRule type="expression" dxfId="305" priority="307" stopIfTrue="1">
      <formula>R41&lt;1</formula>
    </cfRule>
    <cfRule type="expression" dxfId="304" priority="308">
      <formula>R41&gt;=1</formula>
    </cfRule>
  </conditionalFormatting>
  <conditionalFormatting sqref="U41 S41">
    <cfRule type="expression" dxfId="303" priority="302" stopIfTrue="1">
      <formula>T41=""</formula>
    </cfRule>
    <cfRule type="expression" dxfId="302" priority="303" stopIfTrue="1">
      <formula>AND(T41&lt;&gt;"",S41&lt;1)</formula>
    </cfRule>
    <cfRule type="expression" dxfId="301" priority="304">
      <formula>AND(T41&lt;&gt;"",S41&gt;=1)</formula>
    </cfRule>
  </conditionalFormatting>
  <conditionalFormatting sqref="Q41">
    <cfRule type="expression" dxfId="300" priority="299" stopIfTrue="1">
      <formula>R41=""</formula>
    </cfRule>
    <cfRule type="expression" dxfId="299" priority="300" stopIfTrue="1">
      <formula>AND(R41&lt;&gt;"",Q41&lt;1)</formula>
    </cfRule>
    <cfRule type="expression" dxfId="298" priority="301">
      <formula>AND(R41&lt;&gt;"",Q41&gt;=1)</formula>
    </cfRule>
  </conditionalFormatting>
  <conditionalFormatting sqref="M41">
    <cfRule type="expression" dxfId="297" priority="296" stopIfTrue="1">
      <formula>N41=""</formula>
    </cfRule>
    <cfRule type="expression" dxfId="296" priority="297" stopIfTrue="1">
      <formula>AND(N41&lt;&gt;"",M41&lt;1)</formula>
    </cfRule>
    <cfRule type="expression" dxfId="295" priority="298">
      <formula>AND(N41&lt;&gt;"",M41&gt;=1)</formula>
    </cfRule>
  </conditionalFormatting>
  <conditionalFormatting sqref="M41">
    <cfRule type="expression" dxfId="294" priority="293" stopIfTrue="1">
      <formula>N41=""</formula>
    </cfRule>
    <cfRule type="expression" dxfId="293" priority="294" stopIfTrue="1">
      <formula>AND(N41&lt;&gt;"",M41&lt;1)</formula>
    </cfRule>
    <cfRule type="expression" dxfId="292" priority="295">
      <formula>AND(N41&lt;&gt;"",M41&gt;=1)</formula>
    </cfRule>
  </conditionalFormatting>
  <conditionalFormatting sqref="K40">
    <cfRule type="expression" dxfId="291" priority="289" stopIfTrue="1">
      <formula>K40=""</formula>
    </cfRule>
    <cfRule type="expression" dxfId="290" priority="290" stopIfTrue="1">
      <formula>K40&lt;=0</formula>
    </cfRule>
    <cfRule type="expression" dxfId="289" priority="291" stopIfTrue="1">
      <formula>K40&lt;1</formula>
    </cfRule>
    <cfRule type="expression" dxfId="288" priority="292">
      <formula>K40&gt;=1</formula>
    </cfRule>
  </conditionalFormatting>
  <conditionalFormatting sqref="N40 P40">
    <cfRule type="expression" dxfId="287" priority="285" stopIfTrue="1">
      <formula>N40=""</formula>
    </cfRule>
    <cfRule type="expression" dxfId="286" priority="286" stopIfTrue="1">
      <formula>N40&lt;=0</formula>
    </cfRule>
    <cfRule type="expression" dxfId="285" priority="287" stopIfTrue="1">
      <formula>N40&lt;1</formula>
    </cfRule>
    <cfRule type="expression" dxfId="284" priority="288">
      <formula>N40&gt;=1</formula>
    </cfRule>
  </conditionalFormatting>
  <conditionalFormatting sqref="N40 P40">
    <cfRule type="expression" dxfId="283" priority="281" stopIfTrue="1">
      <formula>N40=""</formula>
    </cfRule>
    <cfRule type="expression" dxfId="282" priority="282" stopIfTrue="1">
      <formula>N40&lt;=0</formula>
    </cfRule>
    <cfRule type="expression" dxfId="281" priority="283" stopIfTrue="1">
      <formula>N40&lt;1</formula>
    </cfRule>
    <cfRule type="expression" dxfId="280" priority="284">
      <formula>N40&gt;=1</formula>
    </cfRule>
  </conditionalFormatting>
  <conditionalFormatting sqref="O40">
    <cfRule type="expression" dxfId="279" priority="278" stopIfTrue="1">
      <formula>P40=""</formula>
    </cfRule>
    <cfRule type="expression" dxfId="278" priority="279" stopIfTrue="1">
      <formula>AND(P40&lt;&gt;"",O40&lt;1)</formula>
    </cfRule>
    <cfRule type="expression" dxfId="277" priority="280">
      <formula>AND(P40&lt;&gt;"",O40&gt;=1)</formula>
    </cfRule>
  </conditionalFormatting>
  <conditionalFormatting sqref="R40 T40 V40">
    <cfRule type="expression" dxfId="276" priority="274" stopIfTrue="1">
      <formula>R40=""</formula>
    </cfRule>
    <cfRule type="expression" dxfId="275" priority="275" stopIfTrue="1">
      <formula>R40&lt;=0</formula>
    </cfRule>
    <cfRule type="expression" dxfId="274" priority="276" stopIfTrue="1">
      <formula>R40&lt;1</formula>
    </cfRule>
    <cfRule type="expression" dxfId="273" priority="277">
      <formula>R40&gt;=1</formula>
    </cfRule>
  </conditionalFormatting>
  <conditionalFormatting sqref="R40 T40 V40">
    <cfRule type="expression" dxfId="272" priority="270" stopIfTrue="1">
      <formula>R40=""</formula>
    </cfRule>
    <cfRule type="expression" dxfId="271" priority="271" stopIfTrue="1">
      <formula>R40&lt;=0</formula>
    </cfRule>
    <cfRule type="expression" dxfId="270" priority="272" stopIfTrue="1">
      <formula>R40&lt;1</formula>
    </cfRule>
    <cfRule type="expression" dxfId="269" priority="273">
      <formula>R40&gt;=1</formula>
    </cfRule>
  </conditionalFormatting>
  <conditionalFormatting sqref="U40 S40">
    <cfRule type="expression" dxfId="268" priority="267" stopIfTrue="1">
      <formula>T40=""</formula>
    </cfRule>
    <cfRule type="expression" dxfId="267" priority="268" stopIfTrue="1">
      <formula>AND(T40&lt;&gt;"",S40&lt;1)</formula>
    </cfRule>
    <cfRule type="expression" dxfId="266" priority="269">
      <formula>AND(T40&lt;&gt;"",S40&gt;=1)</formula>
    </cfRule>
  </conditionalFormatting>
  <conditionalFormatting sqref="Q40">
    <cfRule type="expression" dxfId="265" priority="264" stopIfTrue="1">
      <formula>R40=""</formula>
    </cfRule>
    <cfRule type="expression" dxfId="264" priority="265" stopIfTrue="1">
      <formula>AND(R40&lt;&gt;"",Q40&lt;1)</formula>
    </cfRule>
    <cfRule type="expression" dxfId="263" priority="266">
      <formula>AND(R40&lt;&gt;"",Q40&gt;=1)</formula>
    </cfRule>
  </conditionalFormatting>
  <conditionalFormatting sqref="M40">
    <cfRule type="expression" dxfId="262" priority="261" stopIfTrue="1">
      <formula>N40=""</formula>
    </cfRule>
    <cfRule type="expression" dxfId="261" priority="262" stopIfTrue="1">
      <formula>AND(N40&lt;&gt;"",M40&lt;1)</formula>
    </cfRule>
    <cfRule type="expression" dxfId="260" priority="263">
      <formula>AND(N40&lt;&gt;"",M40&gt;=1)</formula>
    </cfRule>
  </conditionalFormatting>
  <conditionalFormatting sqref="M40">
    <cfRule type="expression" dxfId="259" priority="258" stopIfTrue="1">
      <formula>N40=""</formula>
    </cfRule>
    <cfRule type="expression" dxfId="258" priority="259" stopIfTrue="1">
      <formula>AND(N40&lt;&gt;"",M40&lt;1)</formula>
    </cfRule>
    <cfRule type="expression" dxfId="257" priority="260">
      <formula>AND(N40&lt;&gt;"",M40&gt;=1)</formula>
    </cfRule>
  </conditionalFormatting>
  <conditionalFormatting sqref="K39">
    <cfRule type="expression" dxfId="256" priority="254" stopIfTrue="1">
      <formula>K39=""</formula>
    </cfRule>
    <cfRule type="expression" dxfId="255" priority="255" stopIfTrue="1">
      <formula>K39&lt;=0</formula>
    </cfRule>
    <cfRule type="expression" dxfId="254" priority="256" stopIfTrue="1">
      <formula>K39&lt;1</formula>
    </cfRule>
    <cfRule type="expression" dxfId="253" priority="257">
      <formula>K39&gt;=1</formula>
    </cfRule>
  </conditionalFormatting>
  <conditionalFormatting sqref="N39 P39">
    <cfRule type="expression" dxfId="252" priority="250" stopIfTrue="1">
      <formula>N39=""</formula>
    </cfRule>
    <cfRule type="expression" dxfId="251" priority="251" stopIfTrue="1">
      <formula>N39&lt;=0</formula>
    </cfRule>
    <cfRule type="expression" dxfId="250" priority="252" stopIfTrue="1">
      <formula>N39&lt;1</formula>
    </cfRule>
    <cfRule type="expression" dxfId="249" priority="253">
      <formula>N39&gt;=1</formula>
    </cfRule>
  </conditionalFormatting>
  <conditionalFormatting sqref="N39 P39">
    <cfRule type="expression" dxfId="248" priority="246" stopIfTrue="1">
      <formula>N39=""</formula>
    </cfRule>
    <cfRule type="expression" dxfId="247" priority="247" stopIfTrue="1">
      <formula>N39&lt;=0</formula>
    </cfRule>
    <cfRule type="expression" dxfId="246" priority="248" stopIfTrue="1">
      <formula>N39&lt;1</formula>
    </cfRule>
    <cfRule type="expression" dxfId="245" priority="249">
      <formula>N39&gt;=1</formula>
    </cfRule>
  </conditionalFormatting>
  <conditionalFormatting sqref="O39">
    <cfRule type="expression" dxfId="244" priority="243" stopIfTrue="1">
      <formula>P39=""</formula>
    </cfRule>
    <cfRule type="expression" dxfId="243" priority="244" stopIfTrue="1">
      <formula>AND(P39&lt;&gt;"",O39&lt;1)</formula>
    </cfRule>
    <cfRule type="expression" dxfId="242" priority="245">
      <formula>AND(P39&lt;&gt;"",O39&gt;=1)</formula>
    </cfRule>
  </conditionalFormatting>
  <conditionalFormatting sqref="R39 T39 V39">
    <cfRule type="expression" dxfId="241" priority="239" stopIfTrue="1">
      <formula>R39=""</formula>
    </cfRule>
    <cfRule type="expression" dxfId="240" priority="240" stopIfTrue="1">
      <formula>R39&lt;=0</formula>
    </cfRule>
    <cfRule type="expression" dxfId="239" priority="241" stopIfTrue="1">
      <formula>R39&lt;1</formula>
    </cfRule>
    <cfRule type="expression" dxfId="238" priority="242">
      <formula>R39&gt;=1</formula>
    </cfRule>
  </conditionalFormatting>
  <conditionalFormatting sqref="R39 T39 V39">
    <cfRule type="expression" dxfId="237" priority="235" stopIfTrue="1">
      <formula>R39=""</formula>
    </cfRule>
    <cfRule type="expression" dxfId="236" priority="236" stopIfTrue="1">
      <formula>R39&lt;=0</formula>
    </cfRule>
    <cfRule type="expression" dxfId="235" priority="237" stopIfTrue="1">
      <formula>R39&lt;1</formula>
    </cfRule>
    <cfRule type="expression" dxfId="234" priority="238">
      <formula>R39&gt;=1</formula>
    </cfRule>
  </conditionalFormatting>
  <conditionalFormatting sqref="U39 S39">
    <cfRule type="expression" dxfId="233" priority="232" stopIfTrue="1">
      <formula>T39=""</formula>
    </cfRule>
    <cfRule type="expression" dxfId="232" priority="233" stopIfTrue="1">
      <formula>AND(T39&lt;&gt;"",S39&lt;1)</formula>
    </cfRule>
    <cfRule type="expression" dxfId="231" priority="234">
      <formula>AND(T39&lt;&gt;"",S39&gt;=1)</formula>
    </cfRule>
  </conditionalFormatting>
  <conditionalFormatting sqref="Q39">
    <cfRule type="expression" dxfId="230" priority="229" stopIfTrue="1">
      <formula>R39=""</formula>
    </cfRule>
    <cfRule type="expression" dxfId="229" priority="230" stopIfTrue="1">
      <formula>AND(R39&lt;&gt;"",Q39&lt;1)</formula>
    </cfRule>
    <cfRule type="expression" dxfId="228" priority="231">
      <formula>AND(R39&lt;&gt;"",Q39&gt;=1)</formula>
    </cfRule>
  </conditionalFormatting>
  <conditionalFormatting sqref="M39">
    <cfRule type="expression" dxfId="227" priority="226" stopIfTrue="1">
      <formula>N39=""</formula>
    </cfRule>
    <cfRule type="expression" dxfId="226" priority="227" stopIfTrue="1">
      <formula>AND(N39&lt;&gt;"",M39&lt;1)</formula>
    </cfRule>
    <cfRule type="expression" dxfId="225" priority="228">
      <formula>AND(N39&lt;&gt;"",M39&gt;=1)</formula>
    </cfRule>
  </conditionalFormatting>
  <conditionalFormatting sqref="M39">
    <cfRule type="expression" dxfId="224" priority="223" stopIfTrue="1">
      <formula>N39=""</formula>
    </cfRule>
    <cfRule type="expression" dxfId="223" priority="224" stopIfTrue="1">
      <formula>AND(N39&lt;&gt;"",M39&lt;1)</formula>
    </cfRule>
    <cfRule type="expression" dxfId="222" priority="225">
      <formula>AND(N39&lt;&gt;"",M39&gt;=1)</formula>
    </cfRule>
  </conditionalFormatting>
  <conditionalFormatting sqref="K38">
    <cfRule type="expression" dxfId="221" priority="219" stopIfTrue="1">
      <formula>K38=""</formula>
    </cfRule>
    <cfRule type="expression" dxfId="220" priority="220" stopIfTrue="1">
      <formula>K38&lt;=0</formula>
    </cfRule>
    <cfRule type="expression" dxfId="219" priority="221" stopIfTrue="1">
      <formula>K38&lt;1</formula>
    </cfRule>
    <cfRule type="expression" dxfId="218" priority="222">
      <formula>K38&gt;=1</formula>
    </cfRule>
  </conditionalFormatting>
  <conditionalFormatting sqref="N38 P38">
    <cfRule type="expression" dxfId="217" priority="215" stopIfTrue="1">
      <formula>N38=""</formula>
    </cfRule>
    <cfRule type="expression" dxfId="216" priority="216" stopIfTrue="1">
      <formula>N38&lt;=0</formula>
    </cfRule>
    <cfRule type="expression" dxfId="215" priority="217" stopIfTrue="1">
      <formula>N38&lt;1</formula>
    </cfRule>
    <cfRule type="expression" dxfId="214" priority="218">
      <formula>N38&gt;=1</formula>
    </cfRule>
  </conditionalFormatting>
  <conditionalFormatting sqref="N38 P38">
    <cfRule type="expression" dxfId="213" priority="211" stopIfTrue="1">
      <formula>N38=""</formula>
    </cfRule>
    <cfRule type="expression" dxfId="212" priority="212" stopIfTrue="1">
      <formula>N38&lt;=0</formula>
    </cfRule>
    <cfRule type="expression" dxfId="211" priority="213" stopIfTrue="1">
      <formula>N38&lt;1</formula>
    </cfRule>
    <cfRule type="expression" dxfId="210" priority="214">
      <formula>N38&gt;=1</formula>
    </cfRule>
  </conditionalFormatting>
  <conditionalFormatting sqref="O38">
    <cfRule type="expression" dxfId="209" priority="208" stopIfTrue="1">
      <formula>P38=""</formula>
    </cfRule>
    <cfRule type="expression" dxfId="208" priority="209" stopIfTrue="1">
      <formula>AND(P38&lt;&gt;"",O38&lt;1)</formula>
    </cfRule>
    <cfRule type="expression" dxfId="207" priority="210">
      <formula>AND(P38&lt;&gt;"",O38&gt;=1)</formula>
    </cfRule>
  </conditionalFormatting>
  <conditionalFormatting sqref="R38 T38 V38">
    <cfRule type="expression" dxfId="206" priority="204" stopIfTrue="1">
      <formula>R38=""</formula>
    </cfRule>
    <cfRule type="expression" dxfId="205" priority="205" stopIfTrue="1">
      <formula>R38&lt;=0</formula>
    </cfRule>
    <cfRule type="expression" dxfId="204" priority="206" stopIfTrue="1">
      <formula>R38&lt;1</formula>
    </cfRule>
    <cfRule type="expression" dxfId="203" priority="207">
      <formula>R38&gt;=1</formula>
    </cfRule>
  </conditionalFormatting>
  <conditionalFormatting sqref="R38 T38 V38">
    <cfRule type="expression" dxfId="202" priority="200" stopIfTrue="1">
      <formula>R38=""</formula>
    </cfRule>
    <cfRule type="expression" dxfId="201" priority="201" stopIfTrue="1">
      <formula>R38&lt;=0</formula>
    </cfRule>
    <cfRule type="expression" dxfId="200" priority="202" stopIfTrue="1">
      <formula>R38&lt;1</formula>
    </cfRule>
    <cfRule type="expression" dxfId="199" priority="203">
      <formula>R38&gt;=1</formula>
    </cfRule>
  </conditionalFormatting>
  <conditionalFormatting sqref="U38 S38">
    <cfRule type="expression" dxfId="198" priority="197" stopIfTrue="1">
      <formula>T38=""</formula>
    </cfRule>
    <cfRule type="expression" dxfId="197" priority="198" stopIfTrue="1">
      <formula>AND(T38&lt;&gt;"",S38&lt;1)</formula>
    </cfRule>
    <cfRule type="expression" dxfId="196" priority="199">
      <formula>AND(T38&lt;&gt;"",S38&gt;=1)</formula>
    </cfRule>
  </conditionalFormatting>
  <conditionalFormatting sqref="Q38">
    <cfRule type="expression" dxfId="195" priority="194" stopIfTrue="1">
      <formula>R38=""</formula>
    </cfRule>
    <cfRule type="expression" dxfId="194" priority="195" stopIfTrue="1">
      <formula>AND(R38&lt;&gt;"",Q38&lt;1)</formula>
    </cfRule>
    <cfRule type="expression" dxfId="193" priority="196">
      <formula>AND(R38&lt;&gt;"",Q38&gt;=1)</formula>
    </cfRule>
  </conditionalFormatting>
  <conditionalFormatting sqref="M38">
    <cfRule type="expression" dxfId="192" priority="191" stopIfTrue="1">
      <formula>N38=""</formula>
    </cfRule>
    <cfRule type="expression" dxfId="191" priority="192" stopIfTrue="1">
      <formula>AND(N38&lt;&gt;"",M38&lt;1)</formula>
    </cfRule>
    <cfRule type="expression" dxfId="190" priority="193">
      <formula>AND(N38&lt;&gt;"",M38&gt;=1)</formula>
    </cfRule>
  </conditionalFormatting>
  <conditionalFormatting sqref="M38">
    <cfRule type="expression" dxfId="189" priority="188" stopIfTrue="1">
      <formula>N38=""</formula>
    </cfRule>
    <cfRule type="expression" dxfId="188" priority="189" stopIfTrue="1">
      <formula>AND(N38&lt;&gt;"",M38&lt;1)</formula>
    </cfRule>
    <cfRule type="expression" dxfId="187" priority="190">
      <formula>AND(N38&lt;&gt;"",M38&gt;=1)</formula>
    </cfRule>
  </conditionalFormatting>
  <conditionalFormatting sqref="K37">
    <cfRule type="expression" dxfId="186" priority="184" stopIfTrue="1">
      <formula>K37=""</formula>
    </cfRule>
    <cfRule type="expression" dxfId="185" priority="185" stopIfTrue="1">
      <formula>K37&lt;=0</formula>
    </cfRule>
    <cfRule type="expression" dxfId="184" priority="186" stopIfTrue="1">
      <formula>K37&lt;1</formula>
    </cfRule>
    <cfRule type="expression" dxfId="183" priority="187">
      <formula>K37&gt;=1</formula>
    </cfRule>
  </conditionalFormatting>
  <conditionalFormatting sqref="N37 P37">
    <cfRule type="expression" dxfId="182" priority="180" stopIfTrue="1">
      <formula>N37=""</formula>
    </cfRule>
    <cfRule type="expression" dxfId="181" priority="181" stopIfTrue="1">
      <formula>N37&lt;=0</formula>
    </cfRule>
    <cfRule type="expression" dxfId="180" priority="182" stopIfTrue="1">
      <formula>N37&lt;1</formula>
    </cfRule>
    <cfRule type="expression" dxfId="179" priority="183">
      <formula>N37&gt;=1</formula>
    </cfRule>
  </conditionalFormatting>
  <conditionalFormatting sqref="N37 P37">
    <cfRule type="expression" dxfId="178" priority="176" stopIfTrue="1">
      <formula>N37=""</formula>
    </cfRule>
    <cfRule type="expression" dxfId="177" priority="177" stopIfTrue="1">
      <formula>N37&lt;=0</formula>
    </cfRule>
    <cfRule type="expression" dxfId="176" priority="178" stopIfTrue="1">
      <formula>N37&lt;1</formula>
    </cfRule>
    <cfRule type="expression" dxfId="175" priority="179">
      <formula>N37&gt;=1</formula>
    </cfRule>
  </conditionalFormatting>
  <conditionalFormatting sqref="O37">
    <cfRule type="expression" dxfId="174" priority="173" stopIfTrue="1">
      <formula>P37=""</formula>
    </cfRule>
    <cfRule type="expression" dxfId="173" priority="174" stopIfTrue="1">
      <formula>AND(P37&lt;&gt;"",O37&lt;1)</formula>
    </cfRule>
    <cfRule type="expression" dxfId="172" priority="175">
      <formula>AND(P37&lt;&gt;"",O37&gt;=1)</formula>
    </cfRule>
  </conditionalFormatting>
  <conditionalFormatting sqref="R37 T37 V37">
    <cfRule type="expression" dxfId="171" priority="169" stopIfTrue="1">
      <formula>R37=""</formula>
    </cfRule>
    <cfRule type="expression" dxfId="170" priority="170" stopIfTrue="1">
      <formula>R37&lt;=0</formula>
    </cfRule>
    <cfRule type="expression" dxfId="169" priority="171" stopIfTrue="1">
      <formula>R37&lt;1</formula>
    </cfRule>
    <cfRule type="expression" dxfId="168" priority="172">
      <formula>R37&gt;=1</formula>
    </cfRule>
  </conditionalFormatting>
  <conditionalFormatting sqref="R37 T37 V37">
    <cfRule type="expression" dxfId="167" priority="165" stopIfTrue="1">
      <formula>R37=""</formula>
    </cfRule>
    <cfRule type="expression" dxfId="166" priority="166" stopIfTrue="1">
      <formula>R37&lt;=0</formula>
    </cfRule>
    <cfRule type="expression" dxfId="165" priority="167" stopIfTrue="1">
      <formula>R37&lt;1</formula>
    </cfRule>
    <cfRule type="expression" dxfId="164" priority="168">
      <formula>R37&gt;=1</formula>
    </cfRule>
  </conditionalFormatting>
  <conditionalFormatting sqref="U37 S37">
    <cfRule type="expression" dxfId="163" priority="162" stopIfTrue="1">
      <formula>T37=""</formula>
    </cfRule>
    <cfRule type="expression" dxfId="162" priority="163" stopIfTrue="1">
      <formula>AND(T37&lt;&gt;"",S37&lt;1)</formula>
    </cfRule>
    <cfRule type="expression" dxfId="161" priority="164">
      <formula>AND(T37&lt;&gt;"",S37&gt;=1)</formula>
    </cfRule>
  </conditionalFormatting>
  <conditionalFormatting sqref="Q37">
    <cfRule type="expression" dxfId="160" priority="159" stopIfTrue="1">
      <formula>R37=""</formula>
    </cfRule>
    <cfRule type="expression" dxfId="159" priority="160" stopIfTrue="1">
      <formula>AND(R37&lt;&gt;"",Q37&lt;1)</formula>
    </cfRule>
    <cfRule type="expression" dxfId="158" priority="161">
      <formula>AND(R37&lt;&gt;"",Q37&gt;=1)</formula>
    </cfRule>
  </conditionalFormatting>
  <conditionalFormatting sqref="M37">
    <cfRule type="expression" dxfId="157" priority="156" stopIfTrue="1">
      <formula>N37=""</formula>
    </cfRule>
    <cfRule type="expression" dxfId="156" priority="157" stopIfTrue="1">
      <formula>AND(N37&lt;&gt;"",M37&lt;1)</formula>
    </cfRule>
    <cfRule type="expression" dxfId="155" priority="158">
      <formula>AND(N37&lt;&gt;"",M37&gt;=1)</formula>
    </cfRule>
  </conditionalFormatting>
  <conditionalFormatting sqref="M37">
    <cfRule type="expression" dxfId="154" priority="153" stopIfTrue="1">
      <formula>N37=""</formula>
    </cfRule>
    <cfRule type="expression" dxfId="153" priority="154" stopIfTrue="1">
      <formula>AND(N37&lt;&gt;"",M37&lt;1)</formula>
    </cfRule>
    <cfRule type="expression" dxfId="152" priority="155">
      <formula>AND(N37&lt;&gt;"",M37&gt;=1)</formula>
    </cfRule>
  </conditionalFormatting>
  <conditionalFormatting sqref="K36">
    <cfRule type="expression" dxfId="151" priority="149" stopIfTrue="1">
      <formula>K36=""</formula>
    </cfRule>
    <cfRule type="expression" dxfId="150" priority="150" stopIfTrue="1">
      <formula>K36&lt;=0</formula>
    </cfRule>
    <cfRule type="expression" dxfId="149" priority="151" stopIfTrue="1">
      <formula>K36&lt;1</formula>
    </cfRule>
    <cfRule type="expression" dxfId="148" priority="152">
      <formula>K36&gt;=1</formula>
    </cfRule>
  </conditionalFormatting>
  <conditionalFormatting sqref="N36 P36">
    <cfRule type="expression" dxfId="147" priority="145" stopIfTrue="1">
      <formula>N36=""</formula>
    </cfRule>
    <cfRule type="expression" dxfId="146" priority="146" stopIfTrue="1">
      <formula>N36&lt;=0</formula>
    </cfRule>
    <cfRule type="expression" dxfId="145" priority="147" stopIfTrue="1">
      <formula>N36&lt;1</formula>
    </cfRule>
    <cfRule type="expression" dxfId="144" priority="148">
      <formula>N36&gt;=1</formula>
    </cfRule>
  </conditionalFormatting>
  <conditionalFormatting sqref="N36 P36">
    <cfRule type="expression" dxfId="143" priority="141" stopIfTrue="1">
      <formula>N36=""</formula>
    </cfRule>
    <cfRule type="expression" dxfId="142" priority="142" stopIfTrue="1">
      <formula>N36&lt;=0</formula>
    </cfRule>
    <cfRule type="expression" dxfId="141" priority="143" stopIfTrue="1">
      <formula>N36&lt;1</formula>
    </cfRule>
    <cfRule type="expression" dxfId="140" priority="144">
      <formula>N36&gt;=1</formula>
    </cfRule>
  </conditionalFormatting>
  <conditionalFormatting sqref="O36">
    <cfRule type="expression" dxfId="139" priority="138" stopIfTrue="1">
      <formula>P36=""</formula>
    </cfRule>
    <cfRule type="expression" dxfId="138" priority="139" stopIfTrue="1">
      <formula>AND(P36&lt;&gt;"",O36&lt;1)</formula>
    </cfRule>
    <cfRule type="expression" dxfId="137" priority="140">
      <formula>AND(P36&lt;&gt;"",O36&gt;=1)</formula>
    </cfRule>
  </conditionalFormatting>
  <conditionalFormatting sqref="R36 T36 V36">
    <cfRule type="expression" dxfId="136" priority="134" stopIfTrue="1">
      <formula>R36=""</formula>
    </cfRule>
    <cfRule type="expression" dxfId="135" priority="135" stopIfTrue="1">
      <formula>R36&lt;=0</formula>
    </cfRule>
    <cfRule type="expression" dxfId="134" priority="136" stopIfTrue="1">
      <formula>R36&lt;1</formula>
    </cfRule>
    <cfRule type="expression" dxfId="133" priority="137">
      <formula>R36&gt;=1</formula>
    </cfRule>
  </conditionalFormatting>
  <conditionalFormatting sqref="R36 T36 V36">
    <cfRule type="expression" dxfId="132" priority="130" stopIfTrue="1">
      <formula>R36=""</formula>
    </cfRule>
    <cfRule type="expression" dxfId="131" priority="131" stopIfTrue="1">
      <formula>R36&lt;=0</formula>
    </cfRule>
    <cfRule type="expression" dxfId="130" priority="132" stopIfTrue="1">
      <formula>R36&lt;1</formula>
    </cfRule>
    <cfRule type="expression" dxfId="129" priority="133">
      <formula>R36&gt;=1</formula>
    </cfRule>
  </conditionalFormatting>
  <conditionalFormatting sqref="U36 S36">
    <cfRule type="expression" dxfId="128" priority="127" stopIfTrue="1">
      <formula>T36=""</formula>
    </cfRule>
    <cfRule type="expression" dxfId="127" priority="128" stopIfTrue="1">
      <formula>AND(T36&lt;&gt;"",S36&lt;1)</formula>
    </cfRule>
    <cfRule type="expression" dxfId="126" priority="129">
      <formula>AND(T36&lt;&gt;"",S36&gt;=1)</formula>
    </cfRule>
  </conditionalFormatting>
  <conditionalFormatting sqref="Q36">
    <cfRule type="expression" dxfId="125" priority="124" stopIfTrue="1">
      <formula>R36=""</formula>
    </cfRule>
    <cfRule type="expression" dxfId="124" priority="125" stopIfTrue="1">
      <formula>AND(R36&lt;&gt;"",Q36&lt;1)</formula>
    </cfRule>
    <cfRule type="expression" dxfId="123" priority="126">
      <formula>AND(R36&lt;&gt;"",Q36&gt;=1)</formula>
    </cfRule>
  </conditionalFormatting>
  <conditionalFormatting sqref="M36">
    <cfRule type="expression" dxfId="122" priority="121" stopIfTrue="1">
      <formula>N36=""</formula>
    </cfRule>
    <cfRule type="expression" dxfId="121" priority="122" stopIfTrue="1">
      <formula>AND(N36&lt;&gt;"",M36&lt;1)</formula>
    </cfRule>
    <cfRule type="expression" dxfId="120" priority="123">
      <formula>AND(N36&lt;&gt;"",M36&gt;=1)</formula>
    </cfRule>
  </conditionalFormatting>
  <conditionalFormatting sqref="M36">
    <cfRule type="expression" dxfId="119" priority="118" stopIfTrue="1">
      <formula>N36=""</formula>
    </cfRule>
    <cfRule type="expression" dxfId="118" priority="119" stopIfTrue="1">
      <formula>AND(N36&lt;&gt;"",M36&lt;1)</formula>
    </cfRule>
    <cfRule type="expression" dxfId="117" priority="120">
      <formula>AND(N36&lt;&gt;"",M36&gt;=1)</formula>
    </cfRule>
  </conditionalFormatting>
  <conditionalFormatting sqref="K35">
    <cfRule type="expression" dxfId="116" priority="114" stopIfTrue="1">
      <formula>K35=""</formula>
    </cfRule>
    <cfRule type="expression" dxfId="115" priority="115" stopIfTrue="1">
      <formula>K35&lt;=0</formula>
    </cfRule>
    <cfRule type="expression" dxfId="114" priority="116" stopIfTrue="1">
      <formula>K35&lt;1</formula>
    </cfRule>
    <cfRule type="expression" dxfId="113" priority="117">
      <formula>K35&gt;=1</formula>
    </cfRule>
  </conditionalFormatting>
  <conditionalFormatting sqref="N35 P35">
    <cfRule type="expression" dxfId="112" priority="110" stopIfTrue="1">
      <formula>N35=""</formula>
    </cfRule>
    <cfRule type="expression" dxfId="111" priority="111" stopIfTrue="1">
      <formula>N35&lt;=0</formula>
    </cfRule>
    <cfRule type="expression" dxfId="110" priority="112" stopIfTrue="1">
      <formula>N35&lt;1</formula>
    </cfRule>
    <cfRule type="expression" dxfId="109" priority="113">
      <formula>N35&gt;=1</formula>
    </cfRule>
  </conditionalFormatting>
  <conditionalFormatting sqref="N35 P35">
    <cfRule type="expression" dxfId="108" priority="106" stopIfTrue="1">
      <formula>N35=""</formula>
    </cfRule>
    <cfRule type="expression" dxfId="107" priority="107" stopIfTrue="1">
      <formula>N35&lt;=0</formula>
    </cfRule>
    <cfRule type="expression" dxfId="106" priority="108" stopIfTrue="1">
      <formula>N35&lt;1</formula>
    </cfRule>
    <cfRule type="expression" dxfId="105" priority="109">
      <formula>N35&gt;=1</formula>
    </cfRule>
  </conditionalFormatting>
  <conditionalFormatting sqref="O35">
    <cfRule type="expression" dxfId="104" priority="103" stopIfTrue="1">
      <formula>P35=""</formula>
    </cfRule>
    <cfRule type="expression" dxfId="103" priority="104" stopIfTrue="1">
      <formula>AND(P35&lt;&gt;"",O35&lt;1)</formula>
    </cfRule>
    <cfRule type="expression" dxfId="102" priority="105">
      <formula>AND(P35&lt;&gt;"",O35&gt;=1)</formula>
    </cfRule>
  </conditionalFormatting>
  <conditionalFormatting sqref="R35 T35 V35">
    <cfRule type="expression" dxfId="101" priority="99" stopIfTrue="1">
      <formula>R35=""</formula>
    </cfRule>
    <cfRule type="expression" dxfId="100" priority="100" stopIfTrue="1">
      <formula>R35&lt;=0</formula>
    </cfRule>
    <cfRule type="expression" dxfId="99" priority="101" stopIfTrue="1">
      <formula>R35&lt;1</formula>
    </cfRule>
    <cfRule type="expression" dxfId="98" priority="102">
      <formula>R35&gt;=1</formula>
    </cfRule>
  </conditionalFormatting>
  <conditionalFormatting sqref="R35 T35 V35">
    <cfRule type="expression" dxfId="97" priority="95" stopIfTrue="1">
      <formula>R35=""</formula>
    </cfRule>
    <cfRule type="expression" dxfId="96" priority="96" stopIfTrue="1">
      <formula>R35&lt;=0</formula>
    </cfRule>
    <cfRule type="expression" dxfId="95" priority="97" stopIfTrue="1">
      <formula>R35&lt;1</formula>
    </cfRule>
    <cfRule type="expression" dxfId="94" priority="98">
      <formula>R35&gt;=1</formula>
    </cfRule>
  </conditionalFormatting>
  <conditionalFormatting sqref="U35 S35">
    <cfRule type="expression" dxfId="93" priority="92" stopIfTrue="1">
      <formula>T35=""</formula>
    </cfRule>
    <cfRule type="expression" dxfId="92" priority="93" stopIfTrue="1">
      <formula>AND(T35&lt;&gt;"",S35&lt;1)</formula>
    </cfRule>
    <cfRule type="expression" dxfId="91" priority="94">
      <formula>AND(T35&lt;&gt;"",S35&gt;=1)</formula>
    </cfRule>
  </conditionalFormatting>
  <conditionalFormatting sqref="Q35">
    <cfRule type="expression" dxfId="90" priority="89" stopIfTrue="1">
      <formula>R35=""</formula>
    </cfRule>
    <cfRule type="expression" dxfId="89" priority="90" stopIfTrue="1">
      <formula>AND(R35&lt;&gt;"",Q35&lt;1)</formula>
    </cfRule>
    <cfRule type="expression" dxfId="88" priority="91">
      <formula>AND(R35&lt;&gt;"",Q35&gt;=1)</formula>
    </cfRule>
  </conditionalFormatting>
  <conditionalFormatting sqref="M35">
    <cfRule type="expression" dxfId="87" priority="86" stopIfTrue="1">
      <formula>N35=""</formula>
    </cfRule>
    <cfRule type="expression" dxfId="86" priority="87" stopIfTrue="1">
      <formula>AND(N35&lt;&gt;"",M35&lt;1)</formula>
    </cfRule>
    <cfRule type="expression" dxfId="85" priority="88">
      <formula>AND(N35&lt;&gt;"",M35&gt;=1)</formula>
    </cfRule>
  </conditionalFormatting>
  <conditionalFormatting sqref="M35">
    <cfRule type="expression" dxfId="84" priority="83" stopIfTrue="1">
      <formula>N35=""</formula>
    </cfRule>
    <cfRule type="expression" dxfId="83" priority="84" stopIfTrue="1">
      <formula>AND(N35&lt;&gt;"",M35&lt;1)</formula>
    </cfRule>
    <cfRule type="expression" dxfId="82" priority="85">
      <formula>AND(N35&lt;&gt;"",M35&gt;=1)</formula>
    </cfRule>
  </conditionalFormatting>
  <conditionalFormatting sqref="K34">
    <cfRule type="expression" dxfId="81" priority="79" stopIfTrue="1">
      <formula>K34=""</formula>
    </cfRule>
    <cfRule type="expression" dxfId="80" priority="80" stopIfTrue="1">
      <formula>K34&lt;=0</formula>
    </cfRule>
    <cfRule type="expression" dxfId="79" priority="81" stopIfTrue="1">
      <formula>K34&lt;1</formula>
    </cfRule>
    <cfRule type="expression" dxfId="78" priority="82">
      <formula>K34&gt;=1</formula>
    </cfRule>
  </conditionalFormatting>
  <conditionalFormatting sqref="N34 P34">
    <cfRule type="expression" dxfId="77" priority="75" stopIfTrue="1">
      <formula>N34=""</formula>
    </cfRule>
    <cfRule type="expression" dxfId="76" priority="76" stopIfTrue="1">
      <formula>N34&lt;=0</formula>
    </cfRule>
    <cfRule type="expression" dxfId="75" priority="77" stopIfTrue="1">
      <formula>N34&lt;1</formula>
    </cfRule>
    <cfRule type="expression" dxfId="74" priority="78">
      <formula>N34&gt;=1</formula>
    </cfRule>
  </conditionalFormatting>
  <conditionalFormatting sqref="N34 P34">
    <cfRule type="expression" dxfId="73" priority="71" stopIfTrue="1">
      <formula>N34=""</formula>
    </cfRule>
    <cfRule type="expression" dxfId="72" priority="72" stopIfTrue="1">
      <formula>N34&lt;=0</formula>
    </cfRule>
    <cfRule type="expression" dxfId="71" priority="73" stopIfTrue="1">
      <formula>N34&lt;1</formula>
    </cfRule>
    <cfRule type="expression" dxfId="70" priority="74">
      <formula>N34&gt;=1</formula>
    </cfRule>
  </conditionalFormatting>
  <conditionalFormatting sqref="O34">
    <cfRule type="expression" dxfId="69" priority="68" stopIfTrue="1">
      <formula>P34=""</formula>
    </cfRule>
    <cfRule type="expression" dxfId="68" priority="69" stopIfTrue="1">
      <formula>AND(P34&lt;&gt;"",O34&lt;1)</formula>
    </cfRule>
    <cfRule type="expression" dxfId="67" priority="70">
      <formula>AND(P34&lt;&gt;"",O34&gt;=1)</formula>
    </cfRule>
  </conditionalFormatting>
  <conditionalFormatting sqref="R34 T34 V34">
    <cfRule type="expression" dxfId="66" priority="64" stopIfTrue="1">
      <formula>R34=""</formula>
    </cfRule>
    <cfRule type="expression" dxfId="65" priority="65" stopIfTrue="1">
      <formula>R34&lt;=0</formula>
    </cfRule>
    <cfRule type="expression" dxfId="64" priority="66" stopIfTrue="1">
      <formula>R34&lt;1</formula>
    </cfRule>
    <cfRule type="expression" dxfId="63" priority="67">
      <formula>R34&gt;=1</formula>
    </cfRule>
  </conditionalFormatting>
  <conditionalFormatting sqref="R34 T34 V34">
    <cfRule type="expression" dxfId="62" priority="60" stopIfTrue="1">
      <formula>R34=""</formula>
    </cfRule>
    <cfRule type="expression" dxfId="61" priority="61" stopIfTrue="1">
      <formula>R34&lt;=0</formula>
    </cfRule>
    <cfRule type="expression" dxfId="60" priority="62" stopIfTrue="1">
      <formula>R34&lt;1</formula>
    </cfRule>
    <cfRule type="expression" dxfId="59" priority="63">
      <formula>R34&gt;=1</formula>
    </cfRule>
  </conditionalFormatting>
  <conditionalFormatting sqref="U34 S34">
    <cfRule type="expression" dxfId="58" priority="57" stopIfTrue="1">
      <formula>T34=""</formula>
    </cfRule>
    <cfRule type="expression" dxfId="57" priority="58" stopIfTrue="1">
      <formula>AND(T34&lt;&gt;"",S34&lt;1)</formula>
    </cfRule>
    <cfRule type="expression" dxfId="56" priority="59">
      <formula>AND(T34&lt;&gt;"",S34&gt;=1)</formula>
    </cfRule>
  </conditionalFormatting>
  <conditionalFormatting sqref="Q34">
    <cfRule type="expression" dxfId="55" priority="54" stopIfTrue="1">
      <formula>R34=""</formula>
    </cfRule>
    <cfRule type="expression" dxfId="54" priority="55" stopIfTrue="1">
      <formula>AND(R34&lt;&gt;"",Q34&lt;1)</formula>
    </cfRule>
    <cfRule type="expression" dxfId="53" priority="56">
      <formula>AND(R34&lt;&gt;"",Q34&gt;=1)</formula>
    </cfRule>
  </conditionalFormatting>
  <conditionalFormatting sqref="M34">
    <cfRule type="expression" dxfId="52" priority="51" stopIfTrue="1">
      <formula>N34=""</formula>
    </cfRule>
    <cfRule type="expression" dxfId="51" priority="52" stopIfTrue="1">
      <formula>AND(N34&lt;&gt;"",M34&lt;1)</formula>
    </cfRule>
    <cfRule type="expression" dxfId="50" priority="53">
      <formula>AND(N34&lt;&gt;"",M34&gt;=1)</formula>
    </cfRule>
  </conditionalFormatting>
  <conditionalFormatting sqref="M34">
    <cfRule type="expression" dxfId="49" priority="48" stopIfTrue="1">
      <formula>N34=""</formula>
    </cfRule>
    <cfRule type="expression" dxfId="48" priority="49" stopIfTrue="1">
      <formula>AND(N34&lt;&gt;"",M34&lt;1)</formula>
    </cfRule>
    <cfRule type="expression" dxfId="47" priority="50">
      <formula>AND(N34&lt;&gt;"",M34&gt;=1)</formula>
    </cfRule>
  </conditionalFormatting>
  <conditionalFormatting sqref="K33">
    <cfRule type="expression" dxfId="46" priority="44" stopIfTrue="1">
      <formula>K33=""</formula>
    </cfRule>
    <cfRule type="expression" dxfId="45" priority="45" stopIfTrue="1">
      <formula>K33&lt;=0</formula>
    </cfRule>
    <cfRule type="expression" dxfId="44" priority="46" stopIfTrue="1">
      <formula>K33&lt;1</formula>
    </cfRule>
    <cfRule type="expression" dxfId="43" priority="47">
      <formula>K33&gt;=1</formula>
    </cfRule>
  </conditionalFormatting>
  <conditionalFormatting sqref="N33 P33">
    <cfRule type="expression" dxfId="42" priority="40" stopIfTrue="1">
      <formula>N33=""</formula>
    </cfRule>
    <cfRule type="expression" dxfId="41" priority="41" stopIfTrue="1">
      <formula>N33&lt;=0</formula>
    </cfRule>
    <cfRule type="expression" dxfId="40" priority="42" stopIfTrue="1">
      <formula>N33&lt;1</formula>
    </cfRule>
    <cfRule type="expression" dxfId="39" priority="43">
      <formula>N33&gt;=1</formula>
    </cfRule>
  </conditionalFormatting>
  <conditionalFormatting sqref="N33 P33">
    <cfRule type="expression" dxfId="38" priority="36" stopIfTrue="1">
      <formula>N33=""</formula>
    </cfRule>
    <cfRule type="expression" dxfId="37" priority="37" stopIfTrue="1">
      <formula>N33&lt;=0</formula>
    </cfRule>
    <cfRule type="expression" dxfId="36" priority="38" stopIfTrue="1">
      <formula>N33&lt;1</formula>
    </cfRule>
    <cfRule type="expression" dxfId="35" priority="39">
      <formula>N33&gt;=1</formula>
    </cfRule>
  </conditionalFormatting>
  <conditionalFormatting sqref="O33">
    <cfRule type="expression" dxfId="34" priority="33" stopIfTrue="1">
      <formula>P33=""</formula>
    </cfRule>
    <cfRule type="expression" dxfId="33" priority="34" stopIfTrue="1">
      <formula>AND(P33&lt;&gt;"",O33&lt;1)</formula>
    </cfRule>
    <cfRule type="expression" dxfId="32" priority="35">
      <formula>AND(P33&lt;&gt;"",O33&gt;=1)</formula>
    </cfRule>
  </conditionalFormatting>
  <conditionalFormatting sqref="R33 T33 V33">
    <cfRule type="expression" dxfId="31" priority="29" stopIfTrue="1">
      <formula>R33=""</formula>
    </cfRule>
    <cfRule type="expression" dxfId="30" priority="30" stopIfTrue="1">
      <formula>R33&lt;=0</formula>
    </cfRule>
    <cfRule type="expression" dxfId="29" priority="31" stopIfTrue="1">
      <formula>R33&lt;1</formula>
    </cfRule>
    <cfRule type="expression" dxfId="28" priority="32">
      <formula>R33&gt;=1</formula>
    </cfRule>
  </conditionalFormatting>
  <conditionalFormatting sqref="R33 T33 V33">
    <cfRule type="expression" dxfId="27" priority="25" stopIfTrue="1">
      <formula>R33=""</formula>
    </cfRule>
    <cfRule type="expression" dxfId="26" priority="26" stopIfTrue="1">
      <formula>R33&lt;=0</formula>
    </cfRule>
    <cfRule type="expression" dxfId="25" priority="27" stopIfTrue="1">
      <formula>R33&lt;1</formula>
    </cfRule>
    <cfRule type="expression" dxfId="24" priority="28">
      <formula>R33&gt;=1</formula>
    </cfRule>
  </conditionalFormatting>
  <conditionalFormatting sqref="U33 S33">
    <cfRule type="expression" dxfId="23" priority="22" stopIfTrue="1">
      <formula>T33=""</formula>
    </cfRule>
    <cfRule type="expression" dxfId="22" priority="23" stopIfTrue="1">
      <formula>AND(T33&lt;&gt;"",S33&lt;1)</formula>
    </cfRule>
    <cfRule type="expression" dxfId="21" priority="24">
      <formula>AND(T33&lt;&gt;"",S33&gt;=1)</formula>
    </cfRule>
  </conditionalFormatting>
  <conditionalFormatting sqref="Q33">
    <cfRule type="expression" dxfId="20" priority="19" stopIfTrue="1">
      <formula>R33=""</formula>
    </cfRule>
    <cfRule type="expression" dxfId="19" priority="20" stopIfTrue="1">
      <formula>AND(R33&lt;&gt;"",Q33&lt;1)</formula>
    </cfRule>
    <cfRule type="expression" dxfId="18" priority="21">
      <formula>AND(R33&lt;&gt;"",Q33&gt;=1)</formula>
    </cfRule>
  </conditionalFormatting>
  <conditionalFormatting sqref="M33">
    <cfRule type="expression" dxfId="17" priority="16" stopIfTrue="1">
      <formula>N33=""</formula>
    </cfRule>
    <cfRule type="expression" dxfId="16" priority="17" stopIfTrue="1">
      <formula>AND(N33&lt;&gt;"",M33&lt;1)</formula>
    </cfRule>
    <cfRule type="expression" dxfId="15" priority="18">
      <formula>AND(N33&lt;&gt;"",M33&gt;=1)</formula>
    </cfRule>
  </conditionalFormatting>
  <conditionalFormatting sqref="M33">
    <cfRule type="expression" dxfId="14" priority="13" stopIfTrue="1">
      <formula>N33=""</formula>
    </cfRule>
    <cfRule type="expression" dxfId="13" priority="14" stopIfTrue="1">
      <formula>AND(N33&lt;&gt;"",M33&lt;1)</formula>
    </cfRule>
    <cfRule type="expression" dxfId="12" priority="15">
      <formula>AND(N33&lt;&gt;"",M33&gt;=1)</formula>
    </cfRule>
  </conditionalFormatting>
  <conditionalFormatting sqref="M20">
    <cfRule type="expression" dxfId="11" priority="9" stopIfTrue="1">
      <formula>M20=""</formula>
    </cfRule>
    <cfRule type="expression" dxfId="10" priority="10" stopIfTrue="1">
      <formula>M20&lt;=0</formula>
    </cfRule>
    <cfRule type="expression" dxfId="9" priority="11" stopIfTrue="1">
      <formula>M20&lt;1</formula>
    </cfRule>
    <cfRule type="expression" dxfId="8" priority="12">
      <formula>M20&gt;=1</formula>
    </cfRule>
  </conditionalFormatting>
  <conditionalFormatting sqref="O20 Q20 S20 U20">
    <cfRule type="expression" dxfId="7" priority="5" stopIfTrue="1">
      <formula>O20=""</formula>
    </cfRule>
    <cfRule type="expression" dxfId="6" priority="6" stopIfTrue="1">
      <formula>O20&lt;=0</formula>
    </cfRule>
    <cfRule type="expression" dxfId="5" priority="7" stopIfTrue="1">
      <formula>O20&lt;1</formula>
    </cfRule>
    <cfRule type="expression" dxfId="4" priority="8">
      <formula>O20&gt;=1</formula>
    </cfRule>
  </conditionalFormatting>
  <conditionalFormatting sqref="O10 Q10 S10 U10">
    <cfRule type="expression" dxfId="3" priority="1" stopIfTrue="1">
      <formula>O10=""</formula>
    </cfRule>
    <cfRule type="expression" dxfId="2" priority="2" stopIfTrue="1">
      <formula>O10&lt;=0</formula>
    </cfRule>
    <cfRule type="expression" dxfId="1" priority="3" stopIfTrue="1">
      <formula>O10&lt;1</formula>
    </cfRule>
    <cfRule type="expression" dxfId="0" priority="4">
      <formula>O10&gt;=1</formula>
    </cfRule>
  </conditionalFormatting>
  <dataValidations count="6">
    <dataValidation type="list" allowBlank="1" showInputMessage="1" showErrorMessage="1" sqref="N43 V46 P43 R43 T43 V43 N46 P46 R46 T46 T25 P25 R25 V25 N25 V27:V41 T27:T41 R27:R41 P27:P41 N27:N41" xr:uid="{00000000-0002-0000-0200-000000000000}">
      <formula1>"0%,10%,20%,30%,40%,50%,60%,70%,80%,90%,100%"</formula1>
    </dataValidation>
    <dataValidation type="list" allowBlank="1" showInputMessage="1" showErrorMessage="1" sqref="U46 O43 S43 U43 O46 S46 O25 U25 S25 O27:O41 U27:U41 S27:S41" xr:uid="{00000000-0002-0000-0200-000001000000}">
      <formula1>"1,2"</formula1>
    </dataValidation>
    <dataValidation type="list" allowBlank="1" showInputMessage="1" showErrorMessage="1" sqref="Q44 Q42 Q25:Q26" xr:uid="{00000000-0002-0000-0200-000002000000}">
      <formula1>"1,2,2MT1,3,3MT2,3MT3"</formula1>
    </dataValidation>
    <dataValidation type="list" allowBlank="1" showInputMessage="1" showErrorMessage="1" sqref="Q27:Q41" xr:uid="{00000000-0002-0000-0200-000003000000}">
      <formula1>"1,2,2MT1,2MT2,2MT3,3,3MT1"</formula1>
    </dataValidation>
    <dataValidation type="list" allowBlank="1" showInputMessage="1" showErrorMessage="1" sqref="M24" xr:uid="{00000000-0002-0000-0200-000004000000}">
      <formula1>"1,1MT1,1MT2,2,2MT3,3,4"</formula1>
    </dataValidation>
    <dataValidation type="list" allowBlank="1" showInputMessage="1" showErrorMessage="1" sqref="M42:M43" xr:uid="{00000000-0002-0000-0200-000005000000}">
      <formula1>"1,1MT1,2,2MT1,2MT2,3,3MT1,3MT2,3MT3,4,4MT1,4MT2,4MT3,5,5MT3,6"</formula1>
    </dataValidation>
  </dataValidations>
  <hyperlinks>
    <hyperlink ref="E5" r:id="rId1" xr:uid="{00000000-0004-0000-0200-000000000000}"/>
    <hyperlink ref="E4" r:id="rId2" display="ron.borsato@pctest.com" xr:uid="{00000000-0004-0000-0200-000008000000}"/>
    <hyperlink ref="E4:F4" r:id="rId3" display="ronald.borsato@att.com" xr:uid="{00000000-0004-0000-0200-000009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 38.903 Tx_Rx</vt:lpstr>
      <vt:lpstr>TR 38.903 Demod</vt:lpstr>
      <vt:lpstr>TR 38.903 RRM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2017-10-20T09:29:53Z</dcterms:created>
  <dcterms:modified xsi:type="dcterms:W3CDTF">2021-03-12T10:04:02Z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(3)qJwgKe2kP0fuLi/V7FPHns2xG+BZn6RGfaEl+L7md5thcD4iF4WeP8xIm7KIXRdi9Y84Iigx_x000d_
yIG7G6bETmABPBrZQGt8YLnm2qCnl26PwExdaQqYWsZLstbUGDfU30XbFnwtMvq0dWRnhJG/_x000d_
eFsCP0drEWuLWrKAI1+fHBifYyl0OKEZt3CcI9ih8X9Tdh9fdr0nICqy8Qv3XOA44l/WBAz7_x000d_
4cq3TY/OGATiXLbEn8</vt:lpwstr>
  </property>
  <property fmtid="{D5CDD505-2E9C-101B-9397-08002B2CF9AE}" pid="3" name="_2015_ms_pID_7253431">
    <vt:lpwstr>oQ9voNcBbPN/iI78N3KpAdDW2ePn2h/TFSmLK9A5rzSjF92b04U/TQ_x000d_
2GffLdSGFt5lzKMdV9t3T+iCQy6iyDqxNPAfN+S52o6u3Yh1hih0YLQGiLHK8r5VWIkG0ZVR_x000d_
/7tQj2sehWWHhmzamYH72iPx9D2+pbE6uIm6LB6jVMtgV/s0rD3liSs9QaCboDOkUH4mQfPV_x000d_
F22pD9DbuK34FnMx9XAZPPBtWJsHQViPvfbs</vt:lpwstr>
  </property>
  <property fmtid="{D5CDD505-2E9C-101B-9397-08002B2CF9AE}" pid="4" name="_2015_ms_pID_7253432">
    <vt:lpwstr>yw==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1558408755</vt:lpwstr>
  </property>
</Properties>
</file>